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80D19F9D-81D6-4313-99CE-D4BDAAD28413}" xr6:coauthVersionLast="46" xr6:coauthVersionMax="46" xr10:uidLastSave="{00000000-0000-0000-0000-000000000000}"/>
  <bookViews>
    <workbookView xWindow="-120" yWindow="-120" windowWidth="29040" windowHeight="15840" activeTab="5" xr2:uid="{00000000-000D-0000-FFFF-FFFF00000000}"/>
  </bookViews>
  <sheets>
    <sheet name="1 квартал" sheetId="1" r:id="rId1"/>
    <sheet name="2 квартал" sheetId="12" r:id="rId2"/>
    <sheet name="3 квартал" sheetId="13" r:id="rId3"/>
    <sheet name="4 квартал" sheetId="14" r:id="rId4"/>
    <sheet name="Годовой о результ. мероприятий" sheetId="6" r:id="rId5"/>
    <sheet name="Годовой о результ. показателей" sheetId="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6" l="1"/>
  <c r="F18" i="6" s="1"/>
  <c r="F17" i="6" s="1"/>
  <c r="F16" i="6" s="1"/>
  <c r="F20" i="6"/>
  <c r="G20" i="6"/>
  <c r="G19" i="6" s="1"/>
  <c r="G18" i="6" s="1"/>
  <c r="G17" i="6" s="1"/>
  <c r="G16" i="6" s="1"/>
  <c r="G15" i="6" s="1"/>
  <c r="H20" i="6"/>
  <c r="H19" i="6" s="1"/>
  <c r="H18" i="6" s="1"/>
  <c r="H17" i="6" s="1"/>
  <c r="H16" i="6" s="1"/>
  <c r="H15" i="6" s="1"/>
  <c r="B50" i="6" l="1"/>
  <c r="B45" i="6"/>
  <c r="B40" i="6"/>
  <c r="B35" i="6"/>
  <c r="B30" i="6"/>
  <c r="B25" i="6"/>
  <c r="J19" i="14"/>
  <c r="I19" i="14"/>
  <c r="H19" i="14"/>
  <c r="G19" i="14"/>
  <c r="F19" i="14"/>
  <c r="E19" i="14"/>
  <c r="D19" i="14"/>
  <c r="L19" i="14" s="1"/>
  <c r="C19" i="14"/>
  <c r="L18" i="14"/>
  <c r="K18" i="14"/>
  <c r="L17" i="14"/>
  <c r="K17" i="14"/>
  <c r="L16" i="14"/>
  <c r="K16" i="14"/>
  <c r="L15" i="14"/>
  <c r="K15" i="14"/>
  <c r="L14" i="14"/>
  <c r="K14" i="14"/>
  <c r="L13" i="14"/>
  <c r="K13" i="14"/>
  <c r="J19" i="13"/>
  <c r="I19" i="13"/>
  <c r="H19" i="13"/>
  <c r="G19" i="13"/>
  <c r="F19" i="13"/>
  <c r="E19" i="13"/>
  <c r="D19" i="13"/>
  <c r="L19" i="13" s="1"/>
  <c r="C19" i="13"/>
  <c r="L18" i="13"/>
  <c r="K18" i="13"/>
  <c r="L17" i="13"/>
  <c r="K17" i="13"/>
  <c r="L16" i="13"/>
  <c r="K16" i="13"/>
  <c r="L15" i="13"/>
  <c r="K15" i="13"/>
  <c r="L14" i="13"/>
  <c r="K14" i="13"/>
  <c r="L13" i="13"/>
  <c r="K13" i="13"/>
  <c r="J19" i="12"/>
  <c r="I19" i="12"/>
  <c r="H19" i="12"/>
  <c r="G19" i="12"/>
  <c r="F19" i="12"/>
  <c r="E19" i="12"/>
  <c r="D19" i="12"/>
  <c r="L19" i="12" s="1"/>
  <c r="C19" i="12"/>
  <c r="L18" i="12"/>
  <c r="K18" i="12"/>
  <c r="L17" i="12"/>
  <c r="K17" i="12"/>
  <c r="L16" i="12"/>
  <c r="K16" i="12"/>
  <c r="L15" i="12"/>
  <c r="K15" i="12"/>
  <c r="L14" i="12"/>
  <c r="K14" i="12"/>
  <c r="L13" i="12"/>
  <c r="K13" i="12"/>
  <c r="K19" i="12" l="1"/>
  <c r="K19" i="14"/>
  <c r="K19" i="13"/>
  <c r="C50" i="6"/>
  <c r="C45" i="6"/>
  <c r="C40" i="6"/>
  <c r="C35" i="6"/>
  <c r="J50" i="6"/>
  <c r="I50" i="6"/>
  <c r="H50" i="6"/>
  <c r="G50" i="6"/>
  <c r="F50" i="6"/>
  <c r="E50" i="6"/>
  <c r="D50" i="6"/>
  <c r="J45" i="6"/>
  <c r="I45" i="6"/>
  <c r="H45" i="6"/>
  <c r="G45" i="6"/>
  <c r="F45" i="6"/>
  <c r="E45" i="6"/>
  <c r="D45" i="6"/>
  <c r="J40" i="6"/>
  <c r="I40" i="6"/>
  <c r="H40" i="6"/>
  <c r="G40" i="6"/>
  <c r="F40" i="6"/>
  <c r="E40" i="6"/>
  <c r="D40" i="6"/>
  <c r="J35" i="6"/>
  <c r="I35" i="6"/>
  <c r="H35" i="6"/>
  <c r="G35" i="6"/>
  <c r="F35" i="6"/>
  <c r="E35" i="6"/>
  <c r="D35" i="6"/>
  <c r="J30" i="6"/>
  <c r="I30" i="6"/>
  <c r="H30" i="6"/>
  <c r="G30" i="6"/>
  <c r="F30" i="6"/>
  <c r="E30" i="6"/>
  <c r="D30" i="6"/>
  <c r="C30" i="6" l="1"/>
  <c r="E19" i="7"/>
  <c r="E20" i="7"/>
  <c r="E21" i="7"/>
  <c r="E22" i="7"/>
  <c r="E23" i="7"/>
  <c r="E24" i="7"/>
  <c r="E25" i="7"/>
  <c r="E26" i="7"/>
  <c r="E27" i="7"/>
  <c r="E18" i="7"/>
  <c r="E16" i="7"/>
  <c r="E14" i="7" l="1"/>
  <c r="E15" i="7"/>
  <c r="A6" i="6" l="1"/>
  <c r="E12" i="7" l="1"/>
  <c r="D25" i="6"/>
  <c r="D20" i="6" s="1"/>
  <c r="D19" i="6" s="1"/>
  <c r="D18" i="6" s="1"/>
  <c r="D17" i="6" s="1"/>
  <c r="D16" i="6" s="1"/>
  <c r="D15" i="6" s="1"/>
  <c r="E25" i="6"/>
  <c r="E20" i="6" s="1"/>
  <c r="E19" i="6" s="1"/>
  <c r="E18" i="6" s="1"/>
  <c r="E17" i="6" s="1"/>
  <c r="E16" i="6" s="1"/>
  <c r="E15" i="6" s="1"/>
  <c r="F25" i="6"/>
  <c r="F15" i="6" s="1"/>
  <c r="G25" i="6"/>
  <c r="H25" i="6"/>
  <c r="I25" i="6"/>
  <c r="J25" i="6"/>
  <c r="C25" i="6"/>
  <c r="C20" i="6" s="1"/>
  <c r="C19" i="6" s="1"/>
  <c r="C18" i="6" s="1"/>
  <c r="C17" i="6" s="1"/>
  <c r="C16" i="6" s="1"/>
  <c r="C15" i="6" l="1"/>
  <c r="D19" i="1"/>
  <c r="E19" i="1"/>
  <c r="F19" i="1"/>
  <c r="G19" i="1"/>
  <c r="H19" i="1"/>
  <c r="I19" i="1"/>
  <c r="J19" i="1"/>
  <c r="L19" i="1" s="1"/>
  <c r="C19" i="1"/>
  <c r="K14" i="1"/>
  <c r="L14" i="1"/>
  <c r="K15" i="1"/>
  <c r="L15" i="1"/>
  <c r="K16" i="1"/>
  <c r="L16" i="1"/>
  <c r="K17" i="1"/>
  <c r="L17" i="1"/>
  <c r="K18" i="1"/>
  <c r="L18" i="1"/>
  <c r="L13" i="1"/>
  <c r="K13" i="1"/>
  <c r="K19" i="1" l="1"/>
</calcChain>
</file>

<file path=xl/sharedStrings.xml><?xml version="1.0" encoding="utf-8"?>
<sst xmlns="http://schemas.openxmlformats.org/spreadsheetml/2006/main" count="284" uniqueCount="88">
  <si>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</si>
  <si>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</si>
  <si>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</si>
  <si>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</si>
  <si>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</si>
  <si>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</si>
  <si>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</si>
  <si>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</si>
  <si>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</si>
  <si>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</si>
  <si>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</si>
  <si>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</si>
  <si>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</si>
  <si>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</si>
  <si>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</si>
  <si>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</si>
  <si>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</si>
  <si>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</si>
  <si>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Доступность приоритетных объектов социальной инфраструктуры (приобретение и обустройство пандусов, оборудование помещений поручнями, оборудование санитарно-гигиенических комнат), в сфере культуры</t>
  </si>
  <si>
    <t>Доступность приоритетных объектов социальной инфраструктуры (приобретение и обустройство пандусов, оборудование помещений поручнями, оборудование санитарно-гигиенических комнат), в сфере образования</t>
  </si>
  <si>
    <t>Проведение ежегодного фестиваля для инвалидов «Преодолей себя», ежегодной Декады инвалидов</t>
  </si>
  <si>
    <t>Деятельность коррекционных развивающих объединений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</si>
  <si>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</si>
  <si>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</si>
  <si>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</si>
  <si>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</si>
  <si>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</si>
  <si>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</si>
  <si>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</si>
  <si>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</si>
  <si>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</si>
  <si>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</si>
  <si>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</si>
  <si>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</si>
  <si>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</si>
  <si>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</si>
  <si>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</si>
  <si>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</si>
  <si>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</si>
  <si>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</si>
  <si>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</si>
  <si>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</si>
  <si>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</si>
  <si>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</si>
  <si>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</si>
  <si>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</si>
  <si>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ГОДУ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</si>
  <si>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</si>
  <si>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</si>
  <si>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</si>
  <si>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</si>
  <si>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</si>
  <si>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</si>
  <si>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Е.А. Каравацкая</t>
  </si>
  <si>
    <t>Заместитель Главы Первомайского района по Социальной политике</t>
  </si>
  <si>
    <t xml:space="preserve">  Е.А. Каравацкая</t>
  </si>
  <si>
    <t xml:space="preserve"> </t>
  </si>
  <si>
    <t xml:space="preserve"> Е.А. Каравацкая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</si>
  <si>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</si>
  <si>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</si>
  <si>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</si>
  <si>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</si>
  <si>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</si>
  <si>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</si>
  <si>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</si>
  <si>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</si>
  <si>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</si>
  <si>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</si>
  <si>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мероприятий МП</t>
  </si>
  <si>
    <t>«Доступная среда на период 2021 -2024 годы»</t>
  </si>
  <si>
    <t>Мероприятия по созданию в дошкольных образовательных, общеобразовательных организациях, организациях дополнительного образования для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 – инвалидами качественного образования в сфере дошкольного образования</t>
  </si>
  <si>
    <t>Мероприятия по созданию в дошкольных образовательных, общеобразовательных организациях, организациях дополнительного образования для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 – инвалидами качественного образования в сфере дополнительного образования</t>
  </si>
  <si>
    <t>Доля инвалидов, положительно оценивающих отношение населения к проблемам инвалидов, в общей численности опрошенных инвалидов, %</t>
  </si>
  <si>
    <t>Показатели задач МП</t>
  </si>
  <si>
    <t>Количество инвалидов, задействованных в культурных спортивных мероприятиях от общего числа инвалидов, человек</t>
  </si>
  <si>
    <t>Доля детей – инвалидов в возрасте от 5 до 18 лет, получающих дополнительное образование, от общей численности детей – инвалидов данного возраста, %</t>
  </si>
  <si>
    <t>Проведение фестиваля «Преодолей себя», Декады инвалидов, ед.</t>
  </si>
  <si>
    <t>Увеличение количества детей – инвалидов, посещающих коррекционные развивающие объединения, обновление материально – технической базы, чел.</t>
  </si>
  <si>
    <r>
      <rPr>
        <i/>
        <sz val="10"/>
        <color theme="1"/>
        <rFont val="Times New Roman"/>
        <family val="1"/>
        <charset val="204"/>
      </rPr>
      <t xml:space="preserve">Актуализация банка данных об инвалидах. </t>
    </r>
    <r>
      <rPr>
        <sz val="10"/>
        <color theme="1"/>
        <rFont val="Times New Roman"/>
        <family val="1"/>
        <charset val="204"/>
      </rPr>
      <t>Количество актуализаций, кол.</t>
    </r>
  </si>
  <si>
    <r>
      <rPr>
        <i/>
        <sz val="10"/>
        <color theme="1"/>
        <rFont val="Times New Roman"/>
        <family val="1"/>
        <charset val="204"/>
      </rPr>
      <t xml:space="preserve">Проведение совещаний, круглых столов по проблемам инвалидов и инвалидности. </t>
    </r>
    <r>
      <rPr>
        <sz val="10"/>
        <color theme="1"/>
        <rFont val="Times New Roman"/>
        <family val="1"/>
        <charset val="204"/>
      </rPr>
      <t>Количество проведенных совещаний, ед.</t>
    </r>
  </si>
  <si>
    <t>Размещение информационных блоков   не менее 5   в год в СМИ (местное телевидение, газета и  на сайте администрации Первомайского района), кол.</t>
  </si>
  <si>
    <t>Доля 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 в муниципальном образовании «Первомайский район» - 79%</t>
  </si>
  <si>
    <t>Доля дошкольных образовательных организаций, в которых создана универсальная безбарьерная среда для инклюзивного образования детей – инвалидов, в общем количестве дошкольных образовательных организаций в МО «Первомайский район» - 83%.</t>
  </si>
  <si>
    <t>Доля детей – инвалидов в возрасте от 5 до 18 лет, получающих дополнительное образование, от общей численности детей – инвалидов такого возраста, %</t>
  </si>
  <si>
    <t>6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</si>
  <si>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создание условий для повышения уровня жизни населения на основе обеспечения устойчивого экономического роста</t>
    </r>
  </si>
  <si>
    <t>Источники и объёмы финансирования на 2022 год (тыс. рублей)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</si>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</sst>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4" fillId="0" borderId="0" xfId="0" applyFont="1"/>
    <xf numFmtId="0" fontId="1" fillId="0" borderId="5" xfId="0" applyFont="1" applyBorder="1"/>
    <xf numFmtId="0" fontId="2" fillId="0" borderId="5" xfId="0" applyFont="1" applyBorder="1" applyAlignment="1">
      <alignment horizontal="right" vertical="center"/>
    </xf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view="pageLayout" topLeftCell="A4" zoomScaleNormal="100" workbookViewId="0">
      <selection activeCell="H11" sqref="H11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2022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53" t="s">
        <v>15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1"/>
    </row>
    <row r="4" spans="1:15" x14ac:dyDescent="0.25">
      <c r="A4" s="54" t="s">
        <v>69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1"/>
    </row>
    <row r="5" spans="1:15" ht="8.25" customHeight="1" x14ac:dyDescent="0.25">
      <c r="A5" s="55" t="s">
        <v>16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1"/>
    </row>
    <row r="6" spans="1:15" x14ac:dyDescent="0.25">
      <c r="A6" s="54" t="s">
        <v>25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1"/>
    </row>
    <row r="7" spans="1:15" ht="8.25" customHeight="1" x14ac:dyDescent="0.25">
      <c r="A7" s="55" t="s">
        <v>17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0" t="s">
        <v>1</v>
      </c>
      <c r="B9" s="56" t="s">
        <v>2</v>
      </c>
      <c r="C9" s="50" t="s">
        <v>86</v>
      </c>
      <c r="D9" s="50"/>
      <c r="E9" s="50"/>
      <c r="F9" s="50"/>
      <c r="G9" s="50"/>
      <c r="H9" s="50"/>
      <c r="I9" s="50"/>
      <c r="J9" s="50"/>
      <c r="K9" s="50"/>
      <c r="L9" s="50"/>
      <c r="M9" s="50" t="s">
        <v>4</v>
      </c>
      <c r="N9" s="50" t="s">
        <v>5</v>
      </c>
      <c r="O9" s="3"/>
    </row>
    <row r="10" spans="1:15" s="4" customFormat="1" ht="30" customHeight="1" x14ac:dyDescent="0.25">
      <c r="A10" s="50"/>
      <c r="B10" s="56"/>
      <c r="C10" s="49" t="s">
        <v>8</v>
      </c>
      <c r="D10" s="49"/>
      <c r="E10" s="49" t="s">
        <v>3</v>
      </c>
      <c r="F10" s="49"/>
      <c r="G10" s="49" t="s">
        <v>9</v>
      </c>
      <c r="H10" s="49"/>
      <c r="I10" s="50" t="s">
        <v>10</v>
      </c>
      <c r="J10" s="50"/>
      <c r="K10" s="50" t="s">
        <v>11</v>
      </c>
      <c r="L10" s="50"/>
      <c r="M10" s="50"/>
      <c r="N10" s="50"/>
      <c r="O10" s="3"/>
    </row>
    <row r="11" spans="1:15" ht="72" x14ac:dyDescent="0.25">
      <c r="A11" s="50"/>
      <c r="B11" s="56"/>
      <c r="C11" s="15" t="s">
        <v>26</v>
      </c>
      <c r="D11" s="15" t="s">
        <v>7</v>
      </c>
      <c r="E11" s="15" t="s">
        <v>26</v>
      </c>
      <c r="F11" s="15" t="s">
        <v>7</v>
      </c>
      <c r="G11" s="15" t="s">
        <v>26</v>
      </c>
      <c r="H11" s="15" t="s">
        <v>7</v>
      </c>
      <c r="I11" s="15" t="s">
        <v>26</v>
      </c>
      <c r="J11" s="15" t="s">
        <v>7</v>
      </c>
      <c r="K11" s="15" t="s">
        <v>27</v>
      </c>
      <c r="L11" s="15" t="s">
        <v>6</v>
      </c>
      <c r="M11" s="50"/>
      <c r="N11" s="50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101.25" x14ac:dyDescent="0.25">
      <c r="A13" s="5">
        <v>1</v>
      </c>
      <c r="B13" s="11" t="s">
        <v>18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>C13+E13+G13+I13</f>
        <v>0</v>
      </c>
      <c r="L13" s="16">
        <f>D13+F13+H13+J13</f>
        <v>0</v>
      </c>
      <c r="M13" s="16"/>
      <c r="N13" s="16"/>
      <c r="O13" s="1"/>
    </row>
    <row r="14" spans="1:15" ht="112.5" x14ac:dyDescent="0.25">
      <c r="A14" s="5">
        <v>2</v>
      </c>
      <c r="B14" s="11" t="s">
        <v>19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f t="shared" ref="K14:K19" si="0">C14+E14+G14+I14</f>
        <v>0</v>
      </c>
      <c r="L14" s="16">
        <f t="shared" ref="L14:L19" si="1">D14+F14+H14+J14</f>
        <v>0</v>
      </c>
      <c r="M14" s="16"/>
      <c r="N14" s="16"/>
      <c r="O14" s="1"/>
    </row>
    <row r="15" spans="1:15" ht="56.25" x14ac:dyDescent="0.25">
      <c r="A15" s="5">
        <v>3</v>
      </c>
      <c r="B15" s="11" t="s">
        <v>20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f t="shared" si="0"/>
        <v>0</v>
      </c>
      <c r="L15" s="16">
        <f t="shared" si="1"/>
        <v>0</v>
      </c>
      <c r="M15" s="16"/>
      <c r="N15" s="16"/>
      <c r="O15" s="1"/>
    </row>
    <row r="16" spans="1:15" ht="33.75" x14ac:dyDescent="0.25">
      <c r="A16" s="5">
        <v>4</v>
      </c>
      <c r="B16" s="11" t="s">
        <v>21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f t="shared" si="0"/>
        <v>0</v>
      </c>
      <c r="L16" s="16">
        <f t="shared" si="1"/>
        <v>0</v>
      </c>
      <c r="M16" s="16"/>
      <c r="N16" s="16"/>
      <c r="O16" s="1"/>
    </row>
    <row r="17" spans="1:15" ht="202.5" x14ac:dyDescent="0.25">
      <c r="A17" s="5">
        <v>5</v>
      </c>
      <c r="B17" s="11" t="s">
        <v>70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f t="shared" si="0"/>
        <v>0</v>
      </c>
      <c r="L17" s="16">
        <f t="shared" si="1"/>
        <v>0</v>
      </c>
      <c r="M17" s="16"/>
      <c r="N17" s="16"/>
      <c r="O17" s="1"/>
    </row>
    <row r="18" spans="1:15" ht="213.75" x14ac:dyDescent="0.25">
      <c r="A18" s="5">
        <v>6</v>
      </c>
      <c r="B18" s="11" t="s">
        <v>71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f t="shared" si="0"/>
        <v>0</v>
      </c>
      <c r="L18" s="16">
        <f t="shared" si="1"/>
        <v>0</v>
      </c>
      <c r="M18" s="16"/>
      <c r="N18" s="16"/>
      <c r="O18" s="1"/>
    </row>
    <row r="19" spans="1:15" x14ac:dyDescent="0.25">
      <c r="A19" s="12"/>
      <c r="B19" s="13" t="s">
        <v>22</v>
      </c>
      <c r="C19" s="13">
        <f>SUM(C13:C18)</f>
        <v>0</v>
      </c>
      <c r="D19" s="13">
        <f t="shared" ref="D19:J19" si="2">SUM(D13:D18)</f>
        <v>0</v>
      </c>
      <c r="E19" s="13">
        <f t="shared" si="2"/>
        <v>0</v>
      </c>
      <c r="F19" s="13">
        <f t="shared" si="2"/>
        <v>0</v>
      </c>
      <c r="G19" s="13">
        <f t="shared" si="2"/>
        <v>0</v>
      </c>
      <c r="H19" s="13">
        <f t="shared" si="2"/>
        <v>0</v>
      </c>
      <c r="I19" s="13">
        <f t="shared" si="2"/>
        <v>0</v>
      </c>
      <c r="J19" s="13">
        <f t="shared" si="2"/>
        <v>0</v>
      </c>
      <c r="K19" s="13">
        <f t="shared" si="0"/>
        <v>0</v>
      </c>
      <c r="L19" s="13">
        <f t="shared" si="1"/>
        <v>0</v>
      </c>
      <c r="M19" s="17"/>
      <c r="N19" s="17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"/>
      <c r="B23" s="1"/>
      <c r="C23" s="1"/>
      <c r="D23" s="1"/>
      <c r="E23" s="51" t="s">
        <v>54</v>
      </c>
      <c r="F23" s="51"/>
      <c r="G23" s="51"/>
      <c r="H23" s="51"/>
      <c r="I23" s="51"/>
      <c r="J23" s="51"/>
      <c r="K23" s="24"/>
      <c r="L23" s="24" t="s">
        <v>56</v>
      </c>
      <c r="M23" s="1" t="s">
        <v>57</v>
      </c>
      <c r="N23" s="1"/>
      <c r="O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21.75" customHeight="1" x14ac:dyDescent="0.25">
      <c r="A34" s="52" t="s">
        <v>23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</row>
    <row r="35" spans="1:15" ht="21.75" customHeight="1" x14ac:dyDescent="0.25">
      <c r="A35" s="52" t="s">
        <v>24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</row>
  </sheetData>
  <mergeCells count="19">
    <mergeCell ref="E23:J23"/>
    <mergeCell ref="A34:N34"/>
    <mergeCell ref="A35:N35"/>
    <mergeCell ref="A3:N3"/>
    <mergeCell ref="A4:N4"/>
    <mergeCell ref="A5:N5"/>
    <mergeCell ref="A6:N6"/>
    <mergeCell ref="A7:N7"/>
    <mergeCell ref="M9:M11"/>
    <mergeCell ref="N9:N11"/>
    <mergeCell ref="B9:B11"/>
    <mergeCell ref="A9:A11"/>
    <mergeCell ref="A1:N1"/>
    <mergeCell ref="C10:D10"/>
    <mergeCell ref="E10:F10"/>
    <mergeCell ref="G10:H10"/>
    <mergeCell ref="I10:J10"/>
    <mergeCell ref="K10:L10"/>
    <mergeCell ref="C9:L9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4BC14-46F5-440F-AF3D-F5C0E675B791}">
  <dimension ref="A1:O35"/>
  <sheetViews>
    <sheetView view="pageLayout" zoomScaleNormal="100" workbookViewId="0">
      <selection activeCell="H12" sqref="H12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1"/>
    </row>
    <row r="2" spans="1:15" x14ac:dyDescent="0.25">
      <c r="A2" s="6"/>
      <c r="B2" s="2"/>
      <c r="C2" s="2"/>
      <c r="D2" s="2"/>
      <c r="E2" s="7" t="s">
        <v>12</v>
      </c>
      <c r="F2" s="9">
        <v>6</v>
      </c>
      <c r="G2" s="6" t="s">
        <v>28</v>
      </c>
      <c r="H2" s="9">
        <v>2022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53" t="s">
        <v>15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1"/>
    </row>
    <row r="4" spans="1:15" x14ac:dyDescent="0.25">
      <c r="A4" s="54" t="s">
        <v>69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1"/>
    </row>
    <row r="5" spans="1:15" ht="8.25" customHeight="1" x14ac:dyDescent="0.25">
      <c r="A5" s="55" t="s">
        <v>16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1"/>
    </row>
    <row r="6" spans="1:15" x14ac:dyDescent="0.25">
      <c r="A6" s="54" t="s">
        <v>25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1"/>
    </row>
    <row r="7" spans="1:15" ht="8.25" customHeight="1" x14ac:dyDescent="0.25">
      <c r="A7" s="55" t="s">
        <v>17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0" t="s">
        <v>1</v>
      </c>
      <c r="B9" s="56" t="s">
        <v>2</v>
      </c>
      <c r="C9" s="50" t="s">
        <v>86</v>
      </c>
      <c r="D9" s="50"/>
      <c r="E9" s="50"/>
      <c r="F9" s="50"/>
      <c r="G9" s="50"/>
      <c r="H9" s="50"/>
      <c r="I9" s="50"/>
      <c r="J9" s="50"/>
      <c r="K9" s="50"/>
      <c r="L9" s="50"/>
      <c r="M9" s="50" t="s">
        <v>4</v>
      </c>
      <c r="N9" s="50" t="s">
        <v>5</v>
      </c>
      <c r="O9" s="3"/>
    </row>
    <row r="10" spans="1:15" s="4" customFormat="1" ht="30" customHeight="1" x14ac:dyDescent="0.25">
      <c r="A10" s="50"/>
      <c r="B10" s="56"/>
      <c r="C10" s="49" t="s">
        <v>8</v>
      </c>
      <c r="D10" s="49"/>
      <c r="E10" s="49" t="s">
        <v>3</v>
      </c>
      <c r="F10" s="49"/>
      <c r="G10" s="49" t="s">
        <v>9</v>
      </c>
      <c r="H10" s="49"/>
      <c r="I10" s="50" t="s">
        <v>10</v>
      </c>
      <c r="J10" s="50"/>
      <c r="K10" s="50" t="s">
        <v>11</v>
      </c>
      <c r="L10" s="50"/>
      <c r="M10" s="50"/>
      <c r="N10" s="50"/>
      <c r="O10" s="3"/>
    </row>
    <row r="11" spans="1:15" ht="72" x14ac:dyDescent="0.25">
      <c r="A11" s="50"/>
      <c r="B11" s="56"/>
      <c r="C11" s="15" t="s">
        <v>26</v>
      </c>
      <c r="D11" s="15" t="s">
        <v>7</v>
      </c>
      <c r="E11" s="15" t="s">
        <v>26</v>
      </c>
      <c r="F11" s="15" t="s">
        <v>7</v>
      </c>
      <c r="G11" s="15" t="s">
        <v>26</v>
      </c>
      <c r="H11" s="15" t="s">
        <v>7</v>
      </c>
      <c r="I11" s="15" t="s">
        <v>26</v>
      </c>
      <c r="J11" s="15" t="s">
        <v>7</v>
      </c>
      <c r="K11" s="15" t="s">
        <v>27</v>
      </c>
      <c r="L11" s="15" t="s">
        <v>6</v>
      </c>
      <c r="M11" s="50"/>
      <c r="N11" s="50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101.25" x14ac:dyDescent="0.25">
      <c r="A13" s="5">
        <v>1</v>
      </c>
      <c r="B13" s="11" t="s">
        <v>18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>C13+E13+G13+I13</f>
        <v>0</v>
      </c>
      <c r="L13" s="16">
        <f>D13+F13+H13+J13</f>
        <v>0</v>
      </c>
      <c r="M13" s="16"/>
      <c r="N13" s="16"/>
      <c r="O13" s="1"/>
    </row>
    <row r="14" spans="1:15" ht="112.5" x14ac:dyDescent="0.25">
      <c r="A14" s="5">
        <v>2</v>
      </c>
      <c r="B14" s="11" t="s">
        <v>19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f t="shared" ref="K14:L19" si="0">C14+E14+G14+I14</f>
        <v>0</v>
      </c>
      <c r="L14" s="16">
        <f t="shared" si="0"/>
        <v>0</v>
      </c>
      <c r="M14" s="16"/>
      <c r="N14" s="16"/>
      <c r="O14" s="1"/>
    </row>
    <row r="15" spans="1:15" ht="56.25" x14ac:dyDescent="0.25">
      <c r="A15" s="5">
        <v>3</v>
      </c>
      <c r="B15" s="11" t="s">
        <v>20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f t="shared" si="0"/>
        <v>0</v>
      </c>
      <c r="L15" s="16">
        <f t="shared" si="0"/>
        <v>0</v>
      </c>
      <c r="M15" s="16"/>
      <c r="N15" s="16"/>
      <c r="O15" s="1"/>
    </row>
    <row r="16" spans="1:15" ht="33.75" x14ac:dyDescent="0.25">
      <c r="A16" s="5">
        <v>4</v>
      </c>
      <c r="B16" s="11" t="s">
        <v>21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f t="shared" si="0"/>
        <v>0</v>
      </c>
      <c r="L16" s="16">
        <f t="shared" si="0"/>
        <v>0</v>
      </c>
      <c r="M16" s="16"/>
      <c r="N16" s="16"/>
      <c r="O16" s="1"/>
    </row>
    <row r="17" spans="1:15" ht="202.5" x14ac:dyDescent="0.25">
      <c r="A17" s="5">
        <v>5</v>
      </c>
      <c r="B17" s="11" t="s">
        <v>70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f t="shared" si="0"/>
        <v>0</v>
      </c>
      <c r="L17" s="16">
        <f t="shared" si="0"/>
        <v>0</v>
      </c>
      <c r="M17" s="16"/>
      <c r="N17" s="16"/>
      <c r="O17" s="1"/>
    </row>
    <row r="18" spans="1:15" ht="213.75" x14ac:dyDescent="0.25">
      <c r="A18" s="5">
        <v>6</v>
      </c>
      <c r="B18" s="11" t="s">
        <v>71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f t="shared" si="0"/>
        <v>0</v>
      </c>
      <c r="L18" s="16">
        <f t="shared" si="0"/>
        <v>0</v>
      </c>
      <c r="M18" s="16"/>
      <c r="N18" s="16"/>
      <c r="O18" s="1"/>
    </row>
    <row r="19" spans="1:15" x14ac:dyDescent="0.25">
      <c r="A19" s="12"/>
      <c r="B19" s="13" t="s">
        <v>22</v>
      </c>
      <c r="C19" s="13">
        <f>SUM(C13:C18)</f>
        <v>0</v>
      </c>
      <c r="D19" s="13">
        <f t="shared" ref="D19:J19" si="1">SUM(D13:D18)</f>
        <v>0</v>
      </c>
      <c r="E19" s="13">
        <f t="shared" si="1"/>
        <v>0</v>
      </c>
      <c r="F19" s="13">
        <f t="shared" si="1"/>
        <v>0</v>
      </c>
      <c r="G19" s="13">
        <f t="shared" si="1"/>
        <v>0</v>
      </c>
      <c r="H19" s="13">
        <f t="shared" si="1"/>
        <v>0</v>
      </c>
      <c r="I19" s="13">
        <f t="shared" si="1"/>
        <v>0</v>
      </c>
      <c r="J19" s="13">
        <f t="shared" si="1"/>
        <v>0</v>
      </c>
      <c r="K19" s="13">
        <f t="shared" si="0"/>
        <v>0</v>
      </c>
      <c r="L19" s="13">
        <f t="shared" si="0"/>
        <v>0</v>
      </c>
      <c r="M19" s="17"/>
      <c r="N19" s="17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"/>
      <c r="B23" s="1"/>
      <c r="C23" s="1"/>
      <c r="D23" s="1"/>
      <c r="E23" s="51" t="s">
        <v>54</v>
      </c>
      <c r="F23" s="51"/>
      <c r="G23" s="51"/>
      <c r="H23" s="51"/>
      <c r="I23" s="51"/>
      <c r="J23" s="51"/>
      <c r="K23" s="24"/>
      <c r="L23" s="24" t="s">
        <v>56</v>
      </c>
      <c r="M23" s="1" t="s">
        <v>57</v>
      </c>
      <c r="N23" s="1"/>
      <c r="O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21.75" customHeight="1" x14ac:dyDescent="0.25">
      <c r="A34" s="52" t="s">
        <v>23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</row>
    <row r="35" spans="1:15" ht="21.75" customHeight="1" x14ac:dyDescent="0.25">
      <c r="A35" s="52" t="s">
        <v>24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</row>
  </sheetData>
  <mergeCells count="19">
    <mergeCell ref="E23:J23"/>
    <mergeCell ref="A34:N34"/>
    <mergeCell ref="A35:N35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EC7A3-EC39-4CFF-B4A8-948AAF98EC9C}">
  <dimension ref="A1:O35"/>
  <sheetViews>
    <sheetView view="pageLayout" zoomScaleNormal="100" workbookViewId="0">
      <selection activeCell="G13" sqref="G13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1"/>
    </row>
    <row r="2" spans="1:15" x14ac:dyDescent="0.25">
      <c r="A2" s="6"/>
      <c r="B2" s="2"/>
      <c r="C2" s="2"/>
      <c r="D2" s="2"/>
      <c r="E2" s="7" t="s">
        <v>12</v>
      </c>
      <c r="F2" s="9">
        <v>9</v>
      </c>
      <c r="G2" s="6" t="s">
        <v>28</v>
      </c>
      <c r="H2" s="9">
        <v>2022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53" t="s">
        <v>15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1"/>
    </row>
    <row r="4" spans="1:15" x14ac:dyDescent="0.25">
      <c r="A4" s="54" t="s">
        <v>69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1"/>
    </row>
    <row r="5" spans="1:15" ht="8.25" customHeight="1" x14ac:dyDescent="0.25">
      <c r="A5" s="55" t="s">
        <v>16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1"/>
    </row>
    <row r="6" spans="1:15" x14ac:dyDescent="0.25">
      <c r="A6" s="54" t="s">
        <v>25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1"/>
    </row>
    <row r="7" spans="1:15" ht="8.25" customHeight="1" x14ac:dyDescent="0.25">
      <c r="A7" s="55" t="s">
        <v>17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0" t="s">
        <v>1</v>
      </c>
      <c r="B9" s="56" t="s">
        <v>2</v>
      </c>
      <c r="C9" s="50" t="s">
        <v>86</v>
      </c>
      <c r="D9" s="50"/>
      <c r="E9" s="50"/>
      <c r="F9" s="50"/>
      <c r="G9" s="50"/>
      <c r="H9" s="50"/>
      <c r="I9" s="50"/>
      <c r="J9" s="50"/>
      <c r="K9" s="50"/>
      <c r="L9" s="50"/>
      <c r="M9" s="50" t="s">
        <v>4</v>
      </c>
      <c r="N9" s="50" t="s">
        <v>5</v>
      </c>
      <c r="O9" s="3"/>
    </row>
    <row r="10" spans="1:15" s="4" customFormat="1" ht="30" customHeight="1" x14ac:dyDescent="0.25">
      <c r="A10" s="50"/>
      <c r="B10" s="56"/>
      <c r="C10" s="49" t="s">
        <v>8</v>
      </c>
      <c r="D10" s="49"/>
      <c r="E10" s="49" t="s">
        <v>3</v>
      </c>
      <c r="F10" s="49"/>
      <c r="G10" s="49" t="s">
        <v>9</v>
      </c>
      <c r="H10" s="49"/>
      <c r="I10" s="50" t="s">
        <v>10</v>
      </c>
      <c r="J10" s="50"/>
      <c r="K10" s="50" t="s">
        <v>11</v>
      </c>
      <c r="L10" s="50"/>
      <c r="M10" s="50"/>
      <c r="N10" s="50"/>
      <c r="O10" s="3"/>
    </row>
    <row r="11" spans="1:15" ht="72" x14ac:dyDescent="0.25">
      <c r="A11" s="50"/>
      <c r="B11" s="56"/>
      <c r="C11" s="15" t="s">
        <v>26</v>
      </c>
      <c r="D11" s="15" t="s">
        <v>7</v>
      </c>
      <c r="E11" s="15" t="s">
        <v>26</v>
      </c>
      <c r="F11" s="15" t="s">
        <v>7</v>
      </c>
      <c r="G11" s="15" t="s">
        <v>26</v>
      </c>
      <c r="H11" s="15" t="s">
        <v>7</v>
      </c>
      <c r="I11" s="15" t="s">
        <v>26</v>
      </c>
      <c r="J11" s="15" t="s">
        <v>7</v>
      </c>
      <c r="K11" s="15" t="s">
        <v>27</v>
      </c>
      <c r="L11" s="15" t="s">
        <v>6</v>
      </c>
      <c r="M11" s="50"/>
      <c r="N11" s="50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101.25" x14ac:dyDescent="0.25">
      <c r="A13" s="5">
        <v>1</v>
      </c>
      <c r="B13" s="11" t="s">
        <v>18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>C13+E13+G13+I13</f>
        <v>0</v>
      </c>
      <c r="L13" s="16">
        <f>D13+F13+H13+J13</f>
        <v>0</v>
      </c>
      <c r="M13" s="16"/>
      <c r="N13" s="16"/>
      <c r="O13" s="1"/>
    </row>
    <row r="14" spans="1:15" ht="112.5" x14ac:dyDescent="0.25">
      <c r="A14" s="5">
        <v>2</v>
      </c>
      <c r="B14" s="11" t="s">
        <v>19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f t="shared" ref="K14:L19" si="0">C14+E14+G14+I14</f>
        <v>0</v>
      </c>
      <c r="L14" s="16">
        <f t="shared" si="0"/>
        <v>0</v>
      </c>
      <c r="M14" s="16"/>
      <c r="N14" s="16"/>
      <c r="O14" s="1"/>
    </row>
    <row r="15" spans="1:15" ht="56.25" x14ac:dyDescent="0.25">
      <c r="A15" s="5">
        <v>3</v>
      </c>
      <c r="B15" s="11" t="s">
        <v>20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f t="shared" si="0"/>
        <v>0</v>
      </c>
      <c r="L15" s="16">
        <f t="shared" si="0"/>
        <v>0</v>
      </c>
      <c r="M15" s="16"/>
      <c r="N15" s="16"/>
      <c r="O15" s="1"/>
    </row>
    <row r="16" spans="1:15" ht="33.75" x14ac:dyDescent="0.25">
      <c r="A16" s="5">
        <v>4</v>
      </c>
      <c r="B16" s="11" t="s">
        <v>21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f t="shared" si="0"/>
        <v>0</v>
      </c>
      <c r="L16" s="16">
        <f t="shared" si="0"/>
        <v>0</v>
      </c>
      <c r="M16" s="16"/>
      <c r="N16" s="16"/>
      <c r="O16" s="1"/>
    </row>
    <row r="17" spans="1:15" ht="202.5" x14ac:dyDescent="0.25">
      <c r="A17" s="5">
        <v>5</v>
      </c>
      <c r="B17" s="11" t="s">
        <v>70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f t="shared" si="0"/>
        <v>0</v>
      </c>
      <c r="L17" s="16">
        <f t="shared" si="0"/>
        <v>0</v>
      </c>
      <c r="M17" s="16"/>
      <c r="N17" s="16"/>
      <c r="O17" s="1"/>
    </row>
    <row r="18" spans="1:15" ht="213.75" x14ac:dyDescent="0.25">
      <c r="A18" s="5">
        <v>6</v>
      </c>
      <c r="B18" s="11" t="s">
        <v>71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f t="shared" si="0"/>
        <v>0</v>
      </c>
      <c r="L18" s="16">
        <f t="shared" si="0"/>
        <v>0</v>
      </c>
      <c r="M18" s="16"/>
      <c r="N18" s="16"/>
      <c r="O18" s="1"/>
    </row>
    <row r="19" spans="1:15" x14ac:dyDescent="0.25">
      <c r="A19" s="12"/>
      <c r="B19" s="13" t="s">
        <v>22</v>
      </c>
      <c r="C19" s="13">
        <f>SUM(C13:C18)</f>
        <v>0</v>
      </c>
      <c r="D19" s="13">
        <f t="shared" ref="D19:J19" si="1">SUM(D13:D18)</f>
        <v>0</v>
      </c>
      <c r="E19" s="13">
        <f t="shared" si="1"/>
        <v>0</v>
      </c>
      <c r="F19" s="13">
        <f t="shared" si="1"/>
        <v>0</v>
      </c>
      <c r="G19" s="13">
        <f t="shared" si="1"/>
        <v>0</v>
      </c>
      <c r="H19" s="13">
        <f t="shared" si="1"/>
        <v>0</v>
      </c>
      <c r="I19" s="13">
        <f t="shared" si="1"/>
        <v>0</v>
      </c>
      <c r="J19" s="13">
        <f t="shared" si="1"/>
        <v>0</v>
      </c>
      <c r="K19" s="13">
        <f t="shared" si="0"/>
        <v>0</v>
      </c>
      <c r="L19" s="13">
        <f t="shared" si="0"/>
        <v>0</v>
      </c>
      <c r="M19" s="17"/>
      <c r="N19" s="17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"/>
      <c r="B23" s="1"/>
      <c r="C23" s="1"/>
      <c r="D23" s="1"/>
      <c r="E23" s="51" t="s">
        <v>54</v>
      </c>
      <c r="F23" s="51"/>
      <c r="G23" s="51"/>
      <c r="H23" s="51"/>
      <c r="I23" s="51"/>
      <c r="J23" s="51"/>
      <c r="K23" s="24"/>
      <c r="L23" s="24" t="s">
        <v>56</v>
      </c>
      <c r="M23" s="1" t="s">
        <v>57</v>
      </c>
      <c r="N23" s="1"/>
      <c r="O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21.75" customHeight="1" x14ac:dyDescent="0.25">
      <c r="A34" s="52" t="s">
        <v>23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</row>
    <row r="35" spans="1:15" ht="21.75" customHeight="1" x14ac:dyDescent="0.25">
      <c r="A35" s="52" t="s">
        <v>24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</row>
  </sheetData>
  <mergeCells count="19">
    <mergeCell ref="E23:J23"/>
    <mergeCell ref="A34:N34"/>
    <mergeCell ref="A35:N35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125B9-E35A-42DF-B70E-4C54F73D803B}">
  <dimension ref="A1:O35"/>
  <sheetViews>
    <sheetView view="pageLayout" zoomScaleNormal="100" workbookViewId="0">
      <selection activeCell="H12" sqref="H12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1"/>
    </row>
    <row r="2" spans="1:15" x14ac:dyDescent="0.25">
      <c r="A2" s="6"/>
      <c r="B2" s="2"/>
      <c r="C2" s="2"/>
      <c r="D2" s="2"/>
      <c r="E2" s="7" t="s">
        <v>12</v>
      </c>
      <c r="F2" s="9">
        <v>12</v>
      </c>
      <c r="G2" s="6" t="s">
        <v>28</v>
      </c>
      <c r="H2" s="9">
        <v>2022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53" t="s">
        <v>15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1"/>
    </row>
    <row r="4" spans="1:15" x14ac:dyDescent="0.25">
      <c r="A4" s="54" t="s">
        <v>69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1"/>
    </row>
    <row r="5" spans="1:15" ht="8.25" customHeight="1" x14ac:dyDescent="0.25">
      <c r="A5" s="55" t="s">
        <v>16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1"/>
    </row>
    <row r="6" spans="1:15" x14ac:dyDescent="0.25">
      <c r="A6" s="54" t="s">
        <v>25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1"/>
    </row>
    <row r="7" spans="1:15" ht="8.25" customHeight="1" x14ac:dyDescent="0.25">
      <c r="A7" s="55" t="s">
        <v>17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0" t="s">
        <v>1</v>
      </c>
      <c r="B9" s="56" t="s">
        <v>2</v>
      </c>
      <c r="C9" s="50" t="s">
        <v>86</v>
      </c>
      <c r="D9" s="50"/>
      <c r="E9" s="50"/>
      <c r="F9" s="50"/>
      <c r="G9" s="50"/>
      <c r="H9" s="50"/>
      <c r="I9" s="50"/>
      <c r="J9" s="50"/>
      <c r="K9" s="50"/>
      <c r="L9" s="50"/>
      <c r="M9" s="50" t="s">
        <v>4</v>
      </c>
      <c r="N9" s="50" t="s">
        <v>5</v>
      </c>
      <c r="O9" s="3"/>
    </row>
    <row r="10" spans="1:15" s="4" customFormat="1" ht="30" customHeight="1" x14ac:dyDescent="0.25">
      <c r="A10" s="50"/>
      <c r="B10" s="56"/>
      <c r="C10" s="49" t="s">
        <v>8</v>
      </c>
      <c r="D10" s="49"/>
      <c r="E10" s="49" t="s">
        <v>3</v>
      </c>
      <c r="F10" s="49"/>
      <c r="G10" s="49" t="s">
        <v>9</v>
      </c>
      <c r="H10" s="49"/>
      <c r="I10" s="50" t="s">
        <v>10</v>
      </c>
      <c r="J10" s="50"/>
      <c r="K10" s="50" t="s">
        <v>11</v>
      </c>
      <c r="L10" s="50"/>
      <c r="M10" s="50"/>
      <c r="N10" s="50"/>
      <c r="O10" s="3"/>
    </row>
    <row r="11" spans="1:15" ht="72" x14ac:dyDescent="0.25">
      <c r="A11" s="50"/>
      <c r="B11" s="56"/>
      <c r="C11" s="15" t="s">
        <v>26</v>
      </c>
      <c r="D11" s="15" t="s">
        <v>7</v>
      </c>
      <c r="E11" s="15" t="s">
        <v>26</v>
      </c>
      <c r="F11" s="15" t="s">
        <v>7</v>
      </c>
      <c r="G11" s="15" t="s">
        <v>26</v>
      </c>
      <c r="H11" s="15" t="s">
        <v>7</v>
      </c>
      <c r="I11" s="15" t="s">
        <v>26</v>
      </c>
      <c r="J11" s="15" t="s">
        <v>7</v>
      </c>
      <c r="K11" s="15" t="s">
        <v>27</v>
      </c>
      <c r="L11" s="15" t="s">
        <v>6</v>
      </c>
      <c r="M11" s="50"/>
      <c r="N11" s="50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101.25" x14ac:dyDescent="0.25">
      <c r="A13" s="5">
        <v>1</v>
      </c>
      <c r="B13" s="11" t="s">
        <v>18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>C13+E13+G13+I13</f>
        <v>0</v>
      </c>
      <c r="L13" s="16">
        <f>D13+F13+H13+J13</f>
        <v>0</v>
      </c>
      <c r="M13" s="16"/>
      <c r="N13" s="16"/>
      <c r="O13" s="1"/>
    </row>
    <row r="14" spans="1:15" ht="112.5" x14ac:dyDescent="0.25">
      <c r="A14" s="5">
        <v>2</v>
      </c>
      <c r="B14" s="11" t="s">
        <v>19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f t="shared" ref="K14:L19" si="0">C14+E14+G14+I14</f>
        <v>0</v>
      </c>
      <c r="L14" s="16">
        <f t="shared" si="0"/>
        <v>0</v>
      </c>
      <c r="M14" s="16"/>
      <c r="N14" s="16"/>
      <c r="O14" s="1"/>
    </row>
    <row r="15" spans="1:15" ht="56.25" x14ac:dyDescent="0.25">
      <c r="A15" s="5">
        <v>3</v>
      </c>
      <c r="B15" s="11" t="s">
        <v>20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f t="shared" si="0"/>
        <v>0</v>
      </c>
      <c r="L15" s="16">
        <f t="shared" si="0"/>
        <v>0</v>
      </c>
      <c r="M15" s="16"/>
      <c r="N15" s="16"/>
      <c r="O15" s="1"/>
    </row>
    <row r="16" spans="1:15" ht="33.75" x14ac:dyDescent="0.25">
      <c r="A16" s="5">
        <v>4</v>
      </c>
      <c r="B16" s="11" t="s">
        <v>21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f t="shared" si="0"/>
        <v>0</v>
      </c>
      <c r="L16" s="16">
        <f t="shared" si="0"/>
        <v>0</v>
      </c>
      <c r="M16" s="16"/>
      <c r="N16" s="16"/>
      <c r="O16" s="1"/>
    </row>
    <row r="17" spans="1:15" ht="202.5" x14ac:dyDescent="0.25">
      <c r="A17" s="5">
        <v>5</v>
      </c>
      <c r="B17" s="11" t="s">
        <v>70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f t="shared" si="0"/>
        <v>0</v>
      </c>
      <c r="L17" s="16">
        <f t="shared" si="0"/>
        <v>0</v>
      </c>
      <c r="M17" s="16"/>
      <c r="N17" s="16"/>
      <c r="O17" s="1"/>
    </row>
    <row r="18" spans="1:15" ht="213.75" x14ac:dyDescent="0.25">
      <c r="A18" s="5">
        <v>6</v>
      </c>
      <c r="B18" s="11" t="s">
        <v>71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f t="shared" si="0"/>
        <v>0</v>
      </c>
      <c r="L18" s="16">
        <f t="shared" si="0"/>
        <v>0</v>
      </c>
      <c r="M18" s="16"/>
      <c r="N18" s="16"/>
      <c r="O18" s="1"/>
    </row>
    <row r="19" spans="1:15" x14ac:dyDescent="0.25">
      <c r="A19" s="12"/>
      <c r="B19" s="13" t="s">
        <v>22</v>
      </c>
      <c r="C19" s="13">
        <f>SUM(C13:C18)</f>
        <v>0</v>
      </c>
      <c r="D19" s="13">
        <f t="shared" ref="D19:J19" si="1">SUM(D13:D18)</f>
        <v>0</v>
      </c>
      <c r="E19" s="13">
        <f t="shared" si="1"/>
        <v>0</v>
      </c>
      <c r="F19" s="13">
        <f t="shared" si="1"/>
        <v>0</v>
      </c>
      <c r="G19" s="13">
        <f t="shared" si="1"/>
        <v>0</v>
      </c>
      <c r="H19" s="13">
        <f t="shared" si="1"/>
        <v>0</v>
      </c>
      <c r="I19" s="13">
        <f t="shared" si="1"/>
        <v>0</v>
      </c>
      <c r="J19" s="13">
        <f t="shared" si="1"/>
        <v>0</v>
      </c>
      <c r="K19" s="13">
        <f t="shared" si="0"/>
        <v>0</v>
      </c>
      <c r="L19" s="13">
        <f t="shared" si="0"/>
        <v>0</v>
      </c>
      <c r="M19" s="17"/>
      <c r="N19" s="17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"/>
      <c r="B23" s="1"/>
      <c r="C23" s="1"/>
      <c r="D23" s="1"/>
      <c r="E23" s="51" t="s">
        <v>54</v>
      </c>
      <c r="F23" s="51"/>
      <c r="G23" s="51"/>
      <c r="H23" s="51"/>
      <c r="I23" s="51"/>
      <c r="J23" s="51"/>
      <c r="K23" s="24"/>
      <c r="L23" s="24" t="s">
        <v>56</v>
      </c>
      <c r="M23" s="1" t="s">
        <v>57</v>
      </c>
      <c r="N23" s="1"/>
      <c r="O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21.75" customHeight="1" x14ac:dyDescent="0.25">
      <c r="A34" s="52" t="s">
        <v>23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</row>
    <row r="35" spans="1:15" ht="21.75" customHeight="1" x14ac:dyDescent="0.25">
      <c r="A35" s="52" t="s">
        <v>24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</row>
  </sheetData>
  <mergeCells count="19">
    <mergeCell ref="E23:J23"/>
    <mergeCell ref="A34:N34"/>
    <mergeCell ref="A35:N35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M72"/>
  <sheetViews>
    <sheetView view="pageLayout" zoomScaleNormal="100" workbookViewId="0">
      <selection activeCell="G16" sqref="G16"/>
    </sheetView>
  </sheetViews>
  <sheetFormatPr defaultColWidth="9.140625" defaultRowHeight="15" x14ac:dyDescent="0.25"/>
  <cols>
    <col min="1" max="1" width="5.7109375" style="4" customWidth="1"/>
    <col min="2" max="2" width="21" customWidth="1"/>
    <col min="3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3" ht="37.5" customHeight="1" x14ac:dyDescent="0.25">
      <c r="K1" s="57" t="s">
        <v>44</v>
      </c>
      <c r="L1" s="57"/>
    </row>
    <row r="2" spans="1:13" ht="14.25" customHeight="1" x14ac:dyDescent="0.25">
      <c r="K2" s="21"/>
      <c r="L2" s="21" t="s">
        <v>43</v>
      </c>
    </row>
    <row r="3" spans="1:13" ht="14.25" customHeight="1" x14ac:dyDescent="0.25">
      <c r="A3" s="48" t="s">
        <v>29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1"/>
    </row>
    <row r="4" spans="1:13" x14ac:dyDescent="0.25">
      <c r="A4" s="53" t="s">
        <v>15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1"/>
    </row>
    <row r="5" spans="1:13" x14ac:dyDescent="0.25">
      <c r="A5" s="53" t="s">
        <v>87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1"/>
    </row>
    <row r="6" spans="1:13" x14ac:dyDescent="0.25">
      <c r="A6" s="54" t="str">
        <f>'1 квартал'!A4:N4</f>
        <v>«Доступная среда на период 2021 -2024 годы»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1"/>
    </row>
    <row r="7" spans="1:13" ht="8.25" customHeight="1" x14ac:dyDescent="0.25">
      <c r="A7" s="55" t="s">
        <v>40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1"/>
    </row>
    <row r="8" spans="1:13" x14ac:dyDescent="0.25">
      <c r="A8" s="54" t="s">
        <v>25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1"/>
    </row>
    <row r="9" spans="1:13" ht="8.25" customHeight="1" x14ac:dyDescent="0.25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1"/>
    </row>
    <row r="10" spans="1:13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3" s="4" customFormat="1" ht="27.75" customHeight="1" x14ac:dyDescent="0.25">
      <c r="A11" s="50" t="s">
        <v>1</v>
      </c>
      <c r="B11" s="56" t="s">
        <v>30</v>
      </c>
      <c r="C11" s="50" t="s">
        <v>37</v>
      </c>
      <c r="D11" s="50"/>
      <c r="E11" s="50"/>
      <c r="F11" s="50"/>
      <c r="G11" s="50"/>
      <c r="H11" s="50"/>
      <c r="I11" s="50"/>
      <c r="J11" s="50"/>
      <c r="K11" s="50" t="s">
        <v>33</v>
      </c>
      <c r="L11" s="50" t="s">
        <v>34</v>
      </c>
      <c r="M11" s="3"/>
    </row>
    <row r="12" spans="1:13" s="4" customFormat="1" ht="30" customHeight="1" x14ac:dyDescent="0.25">
      <c r="A12" s="50"/>
      <c r="B12" s="56"/>
      <c r="C12" s="33">
        <v>2021</v>
      </c>
      <c r="D12" s="34" t="s">
        <v>35</v>
      </c>
      <c r="E12" s="33">
        <v>2022</v>
      </c>
      <c r="F12" s="34" t="s">
        <v>35</v>
      </c>
      <c r="G12" s="33">
        <v>2023</v>
      </c>
      <c r="H12" s="34" t="s">
        <v>35</v>
      </c>
      <c r="I12" s="33">
        <v>2024</v>
      </c>
      <c r="J12" s="34" t="s">
        <v>35</v>
      </c>
      <c r="K12" s="50"/>
      <c r="L12" s="50"/>
      <c r="M12" s="3"/>
    </row>
    <row r="13" spans="1:13" ht="48" x14ac:dyDescent="0.25">
      <c r="A13" s="50"/>
      <c r="B13" s="56"/>
      <c r="C13" s="15" t="s">
        <v>31</v>
      </c>
      <c r="D13" s="15" t="s">
        <v>32</v>
      </c>
      <c r="E13" s="15" t="s">
        <v>31</v>
      </c>
      <c r="F13" s="15" t="s">
        <v>32</v>
      </c>
      <c r="G13" s="15" t="s">
        <v>31</v>
      </c>
      <c r="H13" s="15" t="s">
        <v>32</v>
      </c>
      <c r="I13" s="15" t="s">
        <v>31</v>
      </c>
      <c r="J13" s="15" t="s">
        <v>32</v>
      </c>
      <c r="K13" s="50"/>
      <c r="L13" s="50"/>
      <c r="M13" s="1"/>
    </row>
    <row r="14" spans="1:13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"/>
    </row>
    <row r="15" spans="1:13" x14ac:dyDescent="0.25">
      <c r="A15" s="19"/>
      <c r="B15" s="26" t="s">
        <v>41</v>
      </c>
      <c r="C15" s="20">
        <f>C16+C17+C18+C19+C20</f>
        <v>0</v>
      </c>
      <c r="D15" s="20">
        <f t="shared" ref="D15:H15" si="0">D16+D17+D18+D19+D20</f>
        <v>0</v>
      </c>
      <c r="E15" s="20">
        <f t="shared" si="0"/>
        <v>0</v>
      </c>
      <c r="F15" s="20">
        <f t="shared" si="0"/>
        <v>0</v>
      </c>
      <c r="G15" s="20">
        <f t="shared" si="0"/>
        <v>0</v>
      </c>
      <c r="H15" s="20">
        <f t="shared" si="0"/>
        <v>0</v>
      </c>
      <c r="I15" s="20"/>
      <c r="J15" s="20"/>
      <c r="K15" s="20"/>
      <c r="L15" s="20"/>
      <c r="M15" s="1"/>
    </row>
    <row r="16" spans="1:13" x14ac:dyDescent="0.25">
      <c r="A16" s="30" t="s">
        <v>59</v>
      </c>
      <c r="B16" s="31" t="s">
        <v>8</v>
      </c>
      <c r="C16" s="20">
        <f t="shared" ref="C16:C20" si="1">C17+C18+C19+C20+C21</f>
        <v>0</v>
      </c>
      <c r="D16" s="20">
        <f t="shared" ref="D16:D20" si="2">D17+D18+D19+D20+D21</f>
        <v>0</v>
      </c>
      <c r="E16" s="20">
        <f t="shared" ref="E16:H20" si="3">E17+E18+E19+E20+E21</f>
        <v>0</v>
      </c>
      <c r="F16" s="20">
        <f t="shared" si="3"/>
        <v>0</v>
      </c>
      <c r="G16" s="20">
        <f t="shared" si="3"/>
        <v>0</v>
      </c>
      <c r="H16" s="20">
        <f t="shared" si="3"/>
        <v>0</v>
      </c>
      <c r="I16" s="20"/>
      <c r="J16" s="20"/>
      <c r="K16" s="20"/>
      <c r="L16" s="20"/>
      <c r="M16" s="1"/>
    </row>
    <row r="17" spans="1:13" x14ac:dyDescent="0.25">
      <c r="A17" s="30" t="s">
        <v>60</v>
      </c>
      <c r="B17" s="31" t="s">
        <v>3</v>
      </c>
      <c r="C17" s="20">
        <f t="shared" si="1"/>
        <v>0</v>
      </c>
      <c r="D17" s="20">
        <f t="shared" si="2"/>
        <v>0</v>
      </c>
      <c r="E17" s="20">
        <f t="shared" si="3"/>
        <v>0</v>
      </c>
      <c r="F17" s="20">
        <f t="shared" si="3"/>
        <v>0</v>
      </c>
      <c r="G17" s="20">
        <f t="shared" si="3"/>
        <v>0</v>
      </c>
      <c r="H17" s="20">
        <f t="shared" si="3"/>
        <v>0</v>
      </c>
      <c r="I17" s="20"/>
      <c r="J17" s="20"/>
      <c r="K17" s="20"/>
      <c r="L17" s="20"/>
      <c r="M17" s="1"/>
    </row>
    <row r="18" spans="1:13" x14ac:dyDescent="0.25">
      <c r="A18" s="30" t="s">
        <v>61</v>
      </c>
      <c r="B18" s="31" t="s">
        <v>38</v>
      </c>
      <c r="C18" s="20">
        <f t="shared" si="1"/>
        <v>0</v>
      </c>
      <c r="D18" s="20">
        <f t="shared" si="2"/>
        <v>0</v>
      </c>
      <c r="E18" s="20">
        <f t="shared" si="3"/>
        <v>0</v>
      </c>
      <c r="F18" s="20">
        <f t="shared" si="3"/>
        <v>0</v>
      </c>
      <c r="G18" s="20">
        <f t="shared" si="3"/>
        <v>0</v>
      </c>
      <c r="H18" s="20">
        <f t="shared" si="3"/>
        <v>0</v>
      </c>
      <c r="I18" s="20"/>
      <c r="J18" s="20"/>
      <c r="K18" s="20"/>
      <c r="L18" s="20"/>
      <c r="M18" s="1"/>
    </row>
    <row r="19" spans="1:13" x14ac:dyDescent="0.25">
      <c r="A19" s="30" t="s">
        <v>62</v>
      </c>
      <c r="B19" s="31" t="s">
        <v>10</v>
      </c>
      <c r="C19" s="20">
        <f t="shared" si="1"/>
        <v>0</v>
      </c>
      <c r="D19" s="20">
        <f t="shared" si="2"/>
        <v>0</v>
      </c>
      <c r="E19" s="20">
        <f t="shared" si="3"/>
        <v>0</v>
      </c>
      <c r="F19" s="20">
        <f t="shared" si="3"/>
        <v>0</v>
      </c>
      <c r="G19" s="20">
        <f t="shared" si="3"/>
        <v>0</v>
      </c>
      <c r="H19" s="20">
        <f t="shared" si="3"/>
        <v>0</v>
      </c>
      <c r="I19" s="20"/>
      <c r="J19" s="20"/>
      <c r="K19" s="20"/>
      <c r="L19" s="20"/>
      <c r="M19" s="1"/>
    </row>
    <row r="20" spans="1:13" x14ac:dyDescent="0.25">
      <c r="A20" s="30" t="s">
        <v>63</v>
      </c>
      <c r="B20" s="31" t="s">
        <v>58</v>
      </c>
      <c r="C20" s="20">
        <f t="shared" si="1"/>
        <v>0</v>
      </c>
      <c r="D20" s="20">
        <f t="shared" si="2"/>
        <v>0</v>
      </c>
      <c r="E20" s="20">
        <f t="shared" si="3"/>
        <v>0</v>
      </c>
      <c r="F20" s="20">
        <f t="shared" si="3"/>
        <v>0</v>
      </c>
      <c r="G20" s="20">
        <f t="shared" si="3"/>
        <v>0</v>
      </c>
      <c r="H20" s="20">
        <f t="shared" si="3"/>
        <v>0</v>
      </c>
      <c r="I20" s="20"/>
      <c r="J20" s="20"/>
      <c r="K20" s="20"/>
      <c r="L20" s="20"/>
      <c r="M20" s="1"/>
    </row>
    <row r="21" spans="1:13" x14ac:dyDescent="0.25">
      <c r="A21" s="30" t="s">
        <v>64</v>
      </c>
      <c r="B21" s="31" t="s">
        <v>8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1"/>
    </row>
    <row r="22" spans="1:13" x14ac:dyDescent="0.25">
      <c r="A22" s="30" t="s">
        <v>65</v>
      </c>
      <c r="B22" s="31" t="s">
        <v>3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1"/>
    </row>
    <row r="23" spans="1:13" x14ac:dyDescent="0.25">
      <c r="A23" s="30" t="s">
        <v>66</v>
      </c>
      <c r="B23" s="31" t="s">
        <v>38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1"/>
    </row>
    <row r="24" spans="1:13" x14ac:dyDescent="0.25">
      <c r="A24" s="30" t="s">
        <v>67</v>
      </c>
      <c r="B24" s="31" t="s">
        <v>10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1"/>
    </row>
    <row r="25" spans="1:13" ht="115.5" x14ac:dyDescent="0.25">
      <c r="A25" s="27" t="s">
        <v>59</v>
      </c>
      <c r="B25" s="28" t="str">
        <f>'1 квартал'!B13</f>
        <v>Доступность приоритетных объектов социальной инфраструктуры (приобретение и обустройство пандусов, оборудование помещений поручнями, оборудование санитарно-гигиенических комнат), в сфере культуры</v>
      </c>
      <c r="C25" s="29">
        <f>SUM(C26:C29)</f>
        <v>0</v>
      </c>
      <c r="D25" s="29">
        <f t="shared" ref="D25:J25" si="4">SUM(D26:D29)</f>
        <v>0</v>
      </c>
      <c r="E25" s="29">
        <f t="shared" si="4"/>
        <v>0</v>
      </c>
      <c r="F25" s="29">
        <f t="shared" si="4"/>
        <v>0</v>
      </c>
      <c r="G25" s="29">
        <f t="shared" si="4"/>
        <v>0</v>
      </c>
      <c r="H25" s="29">
        <f t="shared" si="4"/>
        <v>0</v>
      </c>
      <c r="I25" s="29">
        <f t="shared" si="4"/>
        <v>0</v>
      </c>
      <c r="J25" s="29">
        <f t="shared" si="4"/>
        <v>0</v>
      </c>
      <c r="K25" s="29"/>
      <c r="L25" s="29"/>
      <c r="M25" s="1"/>
    </row>
    <row r="26" spans="1:13" x14ac:dyDescent="0.25">
      <c r="A26" s="18"/>
      <c r="B26" s="11" t="s">
        <v>8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"/>
    </row>
    <row r="27" spans="1:13" x14ac:dyDescent="0.25">
      <c r="A27" s="18"/>
      <c r="B27" s="11" t="s">
        <v>3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"/>
    </row>
    <row r="28" spans="1:13" x14ac:dyDescent="0.25">
      <c r="A28" s="18"/>
      <c r="B28" s="11" t="s">
        <v>38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"/>
    </row>
    <row r="29" spans="1:13" x14ac:dyDescent="0.25">
      <c r="A29" s="18"/>
      <c r="B29" s="11" t="s">
        <v>10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"/>
    </row>
    <row r="30" spans="1:13" ht="115.5" x14ac:dyDescent="0.25">
      <c r="A30" s="27" t="s">
        <v>60</v>
      </c>
      <c r="B30" s="28" t="str">
        <f>'2 квартал'!B14</f>
        <v>Доступность приоритетных объектов социальной инфраструктуры (приобретение и обустройство пандусов, оборудование помещений поручнями, оборудование санитарно-гигиенических комнат), в сфере образования</v>
      </c>
      <c r="C30" s="29">
        <f>SUM(C31:C34)</f>
        <v>0</v>
      </c>
      <c r="D30" s="29">
        <f t="shared" ref="D30:J30" si="5">SUM(D31:D34)</f>
        <v>0</v>
      </c>
      <c r="E30" s="29">
        <f t="shared" si="5"/>
        <v>0</v>
      </c>
      <c r="F30" s="29">
        <f t="shared" si="5"/>
        <v>0</v>
      </c>
      <c r="G30" s="29">
        <f t="shared" si="5"/>
        <v>0</v>
      </c>
      <c r="H30" s="29">
        <f t="shared" si="5"/>
        <v>0</v>
      </c>
      <c r="I30" s="29">
        <f t="shared" si="5"/>
        <v>0</v>
      </c>
      <c r="J30" s="29">
        <f t="shared" si="5"/>
        <v>0</v>
      </c>
      <c r="K30" s="29"/>
      <c r="L30" s="29"/>
      <c r="M30" s="1"/>
    </row>
    <row r="31" spans="1:13" x14ac:dyDescent="0.25">
      <c r="A31" s="18"/>
      <c r="B31" s="11" t="s">
        <v>8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"/>
    </row>
    <row r="32" spans="1:13" x14ac:dyDescent="0.25">
      <c r="A32" s="18"/>
      <c r="B32" s="11" t="s">
        <v>3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"/>
    </row>
    <row r="33" spans="1:13" x14ac:dyDescent="0.25">
      <c r="A33" s="18"/>
      <c r="B33" s="11" t="s">
        <v>38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"/>
    </row>
    <row r="34" spans="1:13" x14ac:dyDescent="0.25">
      <c r="A34" s="18"/>
      <c r="B34" s="11" t="s">
        <v>10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"/>
    </row>
    <row r="35" spans="1:13" ht="57" customHeight="1" x14ac:dyDescent="0.25">
      <c r="A35" s="27" t="s">
        <v>61</v>
      </c>
      <c r="B35" s="28" t="str">
        <f>'1 квартал'!B15</f>
        <v>Проведение ежегодного фестиваля для инвалидов «Преодолей себя», ежегодной Декады инвалидов</v>
      </c>
      <c r="C35" s="29">
        <f>SUM(C36:C39)</f>
        <v>0</v>
      </c>
      <c r="D35" s="29">
        <f t="shared" ref="D35:J35" si="6">SUM(D36:D39)</f>
        <v>0</v>
      </c>
      <c r="E35" s="29">
        <f t="shared" si="6"/>
        <v>0</v>
      </c>
      <c r="F35" s="29">
        <f t="shared" si="6"/>
        <v>0</v>
      </c>
      <c r="G35" s="29">
        <f t="shared" si="6"/>
        <v>0</v>
      </c>
      <c r="H35" s="29">
        <f t="shared" si="6"/>
        <v>0</v>
      </c>
      <c r="I35" s="29">
        <f t="shared" si="6"/>
        <v>0</v>
      </c>
      <c r="J35" s="29">
        <f t="shared" si="6"/>
        <v>0</v>
      </c>
      <c r="K35" s="29"/>
      <c r="L35" s="29"/>
      <c r="M35" s="1"/>
    </row>
    <row r="36" spans="1:13" x14ac:dyDescent="0.25">
      <c r="A36" s="18"/>
      <c r="B36" s="11" t="s">
        <v>8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"/>
    </row>
    <row r="37" spans="1:13" x14ac:dyDescent="0.25">
      <c r="A37" s="18"/>
      <c r="B37" s="11" t="s">
        <v>3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"/>
    </row>
    <row r="38" spans="1:13" x14ac:dyDescent="0.25">
      <c r="A38" s="18"/>
      <c r="B38" s="11" t="s">
        <v>38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"/>
    </row>
    <row r="39" spans="1:13" x14ac:dyDescent="0.25">
      <c r="A39" s="18"/>
      <c r="B39" s="11" t="s">
        <v>10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"/>
    </row>
    <row r="40" spans="1:13" ht="39" customHeight="1" x14ac:dyDescent="0.25">
      <c r="A40" s="27" t="s">
        <v>62</v>
      </c>
      <c r="B40" s="28" t="str">
        <f>'1 квартал'!B16</f>
        <v>Деятельность коррекционных развивающих объединений</v>
      </c>
      <c r="C40" s="29">
        <f>SUM(C41:C44)</f>
        <v>0</v>
      </c>
      <c r="D40" s="29">
        <f t="shared" ref="D40:J40" si="7">SUM(D41:D44)</f>
        <v>0</v>
      </c>
      <c r="E40" s="29">
        <f t="shared" si="7"/>
        <v>0</v>
      </c>
      <c r="F40" s="29">
        <f t="shared" si="7"/>
        <v>0</v>
      </c>
      <c r="G40" s="29">
        <f t="shared" si="7"/>
        <v>0</v>
      </c>
      <c r="H40" s="29">
        <f t="shared" si="7"/>
        <v>0</v>
      </c>
      <c r="I40" s="29">
        <f t="shared" si="7"/>
        <v>0</v>
      </c>
      <c r="J40" s="29">
        <f t="shared" si="7"/>
        <v>0</v>
      </c>
      <c r="K40" s="29"/>
      <c r="L40" s="29"/>
      <c r="M40" s="1"/>
    </row>
    <row r="41" spans="1:13" x14ac:dyDescent="0.25">
      <c r="A41" s="18"/>
      <c r="B41" s="11" t="s">
        <v>8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"/>
    </row>
    <row r="42" spans="1:13" x14ac:dyDescent="0.25">
      <c r="A42" s="18"/>
      <c r="B42" s="11" t="s">
        <v>3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"/>
    </row>
    <row r="43" spans="1:13" x14ac:dyDescent="0.25">
      <c r="A43" s="18"/>
      <c r="B43" s="11" t="s">
        <v>38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"/>
    </row>
    <row r="44" spans="1:13" x14ac:dyDescent="0.25">
      <c r="A44" s="18"/>
      <c r="B44" s="11" t="s">
        <v>10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"/>
    </row>
    <row r="45" spans="1:13" ht="215.25" customHeight="1" x14ac:dyDescent="0.25">
      <c r="A45" s="27" t="s">
        <v>63</v>
      </c>
      <c r="B45" s="28" t="str">
        <f>'1 квартал'!B17</f>
        <v>Мероприятия по созданию в дошкольных образовательных, общеобразовательных организациях, организациях дополнительного образования для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 – инвалидами качественного образования в сфере дошкольного образования</v>
      </c>
      <c r="C45" s="29">
        <f>SUM(C46:C49)</f>
        <v>0</v>
      </c>
      <c r="D45" s="29">
        <f t="shared" ref="D45:J45" si="8">SUM(D46:D49)</f>
        <v>0</v>
      </c>
      <c r="E45" s="29">
        <f t="shared" si="8"/>
        <v>0</v>
      </c>
      <c r="F45" s="29">
        <f t="shared" si="8"/>
        <v>0</v>
      </c>
      <c r="G45" s="29">
        <f t="shared" si="8"/>
        <v>0</v>
      </c>
      <c r="H45" s="29">
        <f t="shared" si="8"/>
        <v>0</v>
      </c>
      <c r="I45" s="29">
        <f t="shared" si="8"/>
        <v>0</v>
      </c>
      <c r="J45" s="29">
        <f t="shared" si="8"/>
        <v>0</v>
      </c>
      <c r="K45" s="29"/>
      <c r="L45" s="29"/>
      <c r="M45" s="1"/>
    </row>
    <row r="46" spans="1:13" x14ac:dyDescent="0.25">
      <c r="A46" s="18"/>
      <c r="B46" s="11" t="s">
        <v>8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"/>
    </row>
    <row r="47" spans="1:13" x14ac:dyDescent="0.25">
      <c r="A47" s="18"/>
      <c r="B47" s="11" t="s">
        <v>3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"/>
    </row>
    <row r="48" spans="1:13" x14ac:dyDescent="0.25">
      <c r="A48" s="18"/>
      <c r="B48" s="11" t="s">
        <v>38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"/>
    </row>
    <row r="49" spans="1:13" x14ac:dyDescent="0.25">
      <c r="A49" s="18"/>
      <c r="B49" s="11" t="s">
        <v>10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"/>
    </row>
    <row r="50" spans="1:13" ht="227.25" customHeight="1" x14ac:dyDescent="0.25">
      <c r="A50" s="27" t="s">
        <v>84</v>
      </c>
      <c r="B50" s="28" t="str">
        <f>'1 квартал'!B18</f>
        <v>Мероприятия по созданию в дошкольных образовательных, общеобразовательных организациях, организациях дополнительного образования для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 – инвалидами качественного образования в сфере дополнительного образования</v>
      </c>
      <c r="C50" s="29">
        <f>SUM(C51:C54)</f>
        <v>0</v>
      </c>
      <c r="D50" s="29">
        <f t="shared" ref="D50:J50" si="9">SUM(D51:D54)</f>
        <v>0</v>
      </c>
      <c r="E50" s="29">
        <f t="shared" si="9"/>
        <v>0</v>
      </c>
      <c r="F50" s="29">
        <f t="shared" si="9"/>
        <v>0</v>
      </c>
      <c r="G50" s="29">
        <f t="shared" si="9"/>
        <v>0</v>
      </c>
      <c r="H50" s="29">
        <f t="shared" si="9"/>
        <v>0</v>
      </c>
      <c r="I50" s="29">
        <f t="shared" si="9"/>
        <v>0</v>
      </c>
      <c r="J50" s="29">
        <f t="shared" si="9"/>
        <v>0</v>
      </c>
      <c r="K50" s="29"/>
      <c r="L50" s="29"/>
      <c r="M50" s="1"/>
    </row>
    <row r="51" spans="1:13" x14ac:dyDescent="0.25">
      <c r="A51" s="18"/>
      <c r="B51" s="11" t="s">
        <v>8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"/>
    </row>
    <row r="52" spans="1:13" x14ac:dyDescent="0.25">
      <c r="A52" s="18"/>
      <c r="B52" s="11" t="s">
        <v>3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"/>
    </row>
    <row r="53" spans="1:13" x14ac:dyDescent="0.25">
      <c r="A53" s="18"/>
      <c r="B53" s="11" t="s">
        <v>38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"/>
    </row>
    <row r="54" spans="1:13" x14ac:dyDescent="0.25">
      <c r="A54" s="18"/>
      <c r="B54" s="11" t="s">
        <v>10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"/>
    </row>
    <row r="55" spans="1:13" x14ac:dyDescent="0.25">
      <c r="A55" s="45"/>
      <c r="B55" s="46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1"/>
    </row>
    <row r="56" spans="1:13" x14ac:dyDescent="0.25">
      <c r="A56" s="3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x14ac:dyDescent="0.25">
      <c r="A57" s="3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x14ac:dyDescent="0.25">
      <c r="A58" s="3"/>
      <c r="B58" s="1"/>
      <c r="C58" s="1"/>
      <c r="D58" s="1"/>
      <c r="E58" s="51" t="s">
        <v>54</v>
      </c>
      <c r="F58" s="51"/>
      <c r="G58" s="51"/>
      <c r="H58" s="51"/>
      <c r="I58" s="51"/>
      <c r="J58" s="51"/>
      <c r="K58" s="24"/>
      <c r="L58" s="1" t="s">
        <v>55</v>
      </c>
      <c r="M58" s="1"/>
    </row>
    <row r="59" spans="1:13" ht="96" customHeight="1" x14ac:dyDescent="0.25">
      <c r="A59" s="52" t="s">
        <v>36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1"/>
    </row>
    <row r="60" spans="1:13" x14ac:dyDescent="0.25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x14ac:dyDescent="0.25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x14ac:dyDescent="0.25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x14ac:dyDescent="0.25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x14ac:dyDescent="0.25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x14ac:dyDescent="0.25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x14ac:dyDescent="0.25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x14ac:dyDescent="0.25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x14ac:dyDescent="0.25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x14ac:dyDescent="0.25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x14ac:dyDescent="0.25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x14ac:dyDescent="0.25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</sheetData>
  <mergeCells count="15">
    <mergeCell ref="K1:L1"/>
    <mergeCell ref="A59:L59"/>
    <mergeCell ref="A6:L6"/>
    <mergeCell ref="A5:L5"/>
    <mergeCell ref="A11:A13"/>
    <mergeCell ref="B11:B13"/>
    <mergeCell ref="C11:J11"/>
    <mergeCell ref="K11:K13"/>
    <mergeCell ref="L11:L13"/>
    <mergeCell ref="A3:L3"/>
    <mergeCell ref="A4:L4"/>
    <mergeCell ref="A7:L7"/>
    <mergeCell ref="A8:L8"/>
    <mergeCell ref="A9:L9"/>
    <mergeCell ref="E58:J58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K147"/>
  <sheetViews>
    <sheetView tabSelected="1" view="pageLayout" zoomScaleNormal="100" workbookViewId="0">
      <selection activeCell="E11" sqref="E11"/>
    </sheetView>
  </sheetViews>
  <sheetFormatPr defaultRowHeight="15" x14ac:dyDescent="0.25"/>
  <cols>
    <col min="1" max="1" width="3.140625" customWidth="1"/>
    <col min="2" max="2" width="27.140625" customWidth="1"/>
    <col min="3" max="4" width="9.140625" style="4"/>
    <col min="5" max="5" width="10.5703125" style="4" customWidth="1"/>
    <col min="6" max="6" width="8" customWidth="1"/>
    <col min="7" max="7" width="6.140625" customWidth="1"/>
    <col min="9" max="9" width="9" customWidth="1"/>
  </cols>
  <sheetData>
    <row r="1" spans="1:11" x14ac:dyDescent="0.25">
      <c r="B1" s="7"/>
      <c r="C1" s="6"/>
      <c r="D1" s="6"/>
      <c r="E1" s="6"/>
      <c r="F1" s="7"/>
      <c r="G1" s="7"/>
      <c r="H1" s="7"/>
      <c r="I1" s="7" t="s">
        <v>42</v>
      </c>
    </row>
    <row r="2" spans="1:11" x14ac:dyDescent="0.25">
      <c r="B2" s="58" t="s">
        <v>29</v>
      </c>
      <c r="C2" s="58"/>
      <c r="D2" s="58"/>
      <c r="E2" s="58"/>
      <c r="F2" s="58"/>
      <c r="G2" s="58"/>
      <c r="H2" s="58"/>
      <c r="I2" s="58"/>
    </row>
    <row r="3" spans="1:11" x14ac:dyDescent="0.25">
      <c r="B3" s="59" t="s">
        <v>45</v>
      </c>
      <c r="C3" s="59"/>
      <c r="D3" s="59"/>
      <c r="E3" s="59"/>
      <c r="F3" s="59"/>
      <c r="G3" s="59"/>
      <c r="H3" s="9">
        <v>2023</v>
      </c>
      <c r="I3" s="8" t="s">
        <v>46</v>
      </c>
    </row>
    <row r="4" spans="1:11" x14ac:dyDescent="0.25">
      <c r="B4" s="60" t="s">
        <v>69</v>
      </c>
      <c r="C4" s="60"/>
      <c r="D4" s="60"/>
      <c r="E4" s="60"/>
      <c r="F4" s="60"/>
      <c r="G4" s="60"/>
      <c r="H4" s="60"/>
      <c r="I4" s="60"/>
    </row>
    <row r="5" spans="1:11" ht="8.25" customHeight="1" x14ac:dyDescent="0.25">
      <c r="B5" s="55" t="s">
        <v>40</v>
      </c>
      <c r="C5" s="55"/>
      <c r="D5" s="55"/>
      <c r="E5" s="55"/>
      <c r="F5" s="55"/>
      <c r="G5" s="55"/>
      <c r="H5" s="55"/>
      <c r="I5" s="55"/>
      <c r="J5" s="22"/>
      <c r="K5" s="22"/>
    </row>
    <row r="6" spans="1:11" x14ac:dyDescent="0.25">
      <c r="B6" s="54" t="s">
        <v>25</v>
      </c>
      <c r="C6" s="54"/>
      <c r="D6" s="54"/>
      <c r="E6" s="54"/>
      <c r="F6" s="54"/>
      <c r="G6" s="54"/>
      <c r="H6" s="54"/>
      <c r="I6" s="54"/>
      <c r="J6" s="23"/>
      <c r="K6" s="23"/>
    </row>
    <row r="7" spans="1:11" ht="8.25" customHeight="1" x14ac:dyDescent="0.25">
      <c r="B7" s="55" t="s">
        <v>39</v>
      </c>
      <c r="C7" s="55"/>
      <c r="D7" s="55"/>
      <c r="E7" s="55"/>
      <c r="F7" s="55"/>
      <c r="G7" s="55"/>
      <c r="H7" s="55"/>
      <c r="I7" s="55"/>
      <c r="J7" s="22"/>
      <c r="K7" s="22"/>
    </row>
    <row r="8" spans="1:11" x14ac:dyDescent="0.25">
      <c r="B8" s="7"/>
      <c r="C8" s="6"/>
      <c r="D8" s="6"/>
      <c r="E8" s="6"/>
      <c r="F8" s="7"/>
      <c r="G8" s="7"/>
      <c r="H8" s="7"/>
      <c r="I8" s="7"/>
    </row>
    <row r="9" spans="1:11" ht="30.75" customHeight="1" x14ac:dyDescent="0.25">
      <c r="A9" s="63" t="s">
        <v>85</v>
      </c>
      <c r="B9" s="63"/>
      <c r="C9" s="63"/>
      <c r="D9" s="63"/>
      <c r="E9" s="63"/>
      <c r="F9" s="63"/>
      <c r="G9" s="63"/>
      <c r="H9" s="63"/>
      <c r="I9" s="63"/>
    </row>
    <row r="10" spans="1:11" x14ac:dyDescent="0.25">
      <c r="B10" s="7"/>
      <c r="C10" s="6"/>
      <c r="D10" s="6"/>
      <c r="E10" s="6"/>
      <c r="F10" s="7"/>
      <c r="G10" s="7"/>
      <c r="H10" s="7"/>
      <c r="I10" s="7"/>
    </row>
    <row r="11" spans="1:11" ht="39.75" customHeight="1" x14ac:dyDescent="0.25">
      <c r="A11" s="67" t="s">
        <v>52</v>
      </c>
      <c r="B11" s="67"/>
      <c r="C11" s="39" t="s">
        <v>47</v>
      </c>
      <c r="D11" s="39" t="s">
        <v>48</v>
      </c>
      <c r="E11" s="38" t="s">
        <v>51</v>
      </c>
      <c r="F11" s="65" t="s">
        <v>49</v>
      </c>
      <c r="G11" s="65"/>
      <c r="H11" s="65" t="s">
        <v>50</v>
      </c>
      <c r="I11" s="65"/>
    </row>
    <row r="12" spans="1:11" ht="67.5" customHeight="1" x14ac:dyDescent="0.25">
      <c r="A12" s="43">
        <v>1</v>
      </c>
      <c r="B12" s="44" t="s">
        <v>72</v>
      </c>
      <c r="C12" s="40">
        <v>20</v>
      </c>
      <c r="D12" s="40">
        <v>20</v>
      </c>
      <c r="E12" s="35">
        <f>D12/C12*100-100</f>
        <v>0</v>
      </c>
      <c r="F12" s="66"/>
      <c r="G12" s="66"/>
      <c r="H12" s="61"/>
      <c r="I12" s="61"/>
    </row>
    <row r="13" spans="1:11" ht="25.5" x14ac:dyDescent="0.25">
      <c r="A13" s="68" t="s">
        <v>73</v>
      </c>
      <c r="B13" s="68"/>
      <c r="C13" s="41" t="s">
        <v>47</v>
      </c>
      <c r="D13" s="41" t="s">
        <v>48</v>
      </c>
      <c r="E13" s="42" t="s">
        <v>51</v>
      </c>
      <c r="F13" s="62" t="s">
        <v>49</v>
      </c>
      <c r="G13" s="62"/>
      <c r="H13" s="62" t="s">
        <v>50</v>
      </c>
      <c r="I13" s="62"/>
    </row>
    <row r="14" spans="1:11" ht="63.75" customHeight="1" x14ac:dyDescent="0.25">
      <c r="A14" s="43">
        <v>1</v>
      </c>
      <c r="B14" s="44" t="s">
        <v>74</v>
      </c>
      <c r="C14" s="40">
        <v>30</v>
      </c>
      <c r="D14" s="73">
        <v>71</v>
      </c>
      <c r="E14" s="35">
        <f t="shared" ref="E14:E16" si="0">D14/C14*100-100</f>
        <v>136.66666666666666</v>
      </c>
      <c r="F14" s="66"/>
      <c r="G14" s="66"/>
      <c r="H14" s="61"/>
      <c r="I14" s="61"/>
    </row>
    <row r="15" spans="1:11" ht="66.75" customHeight="1" x14ac:dyDescent="0.25">
      <c r="A15" s="43">
        <v>2</v>
      </c>
      <c r="B15" s="44" t="s">
        <v>72</v>
      </c>
      <c r="C15" s="40">
        <v>22</v>
      </c>
      <c r="D15" s="73">
        <v>26</v>
      </c>
      <c r="E15" s="35">
        <f t="shared" si="0"/>
        <v>18.181818181818187</v>
      </c>
      <c r="F15" s="66"/>
      <c r="G15" s="66"/>
      <c r="H15" s="61"/>
      <c r="I15" s="61"/>
    </row>
    <row r="16" spans="1:11" ht="79.5" customHeight="1" x14ac:dyDescent="0.25">
      <c r="A16" s="43">
        <v>3</v>
      </c>
      <c r="B16" s="44" t="s">
        <v>75</v>
      </c>
      <c r="C16" s="40">
        <v>40</v>
      </c>
      <c r="D16" s="40">
        <v>40</v>
      </c>
      <c r="E16" s="35">
        <f t="shared" si="0"/>
        <v>0</v>
      </c>
      <c r="F16" s="66"/>
      <c r="G16" s="66"/>
      <c r="H16" s="61"/>
      <c r="I16" s="61"/>
    </row>
    <row r="17" spans="1:9" ht="38.25" customHeight="1" x14ac:dyDescent="0.25">
      <c r="A17" s="64" t="s">
        <v>68</v>
      </c>
      <c r="B17" s="64"/>
      <c r="C17" s="36" t="s">
        <v>47</v>
      </c>
      <c r="D17" s="36" t="s">
        <v>48</v>
      </c>
      <c r="E17" s="37" t="s">
        <v>51</v>
      </c>
      <c r="F17" s="69" t="s">
        <v>49</v>
      </c>
      <c r="G17" s="69"/>
      <c r="H17" s="69" t="s">
        <v>50</v>
      </c>
      <c r="I17" s="69"/>
    </row>
    <row r="18" spans="1:9" s="32" customFormat="1" ht="54.75" customHeight="1" x14ac:dyDescent="0.25">
      <c r="A18" s="43">
        <v>1</v>
      </c>
      <c r="B18" s="44" t="s">
        <v>74</v>
      </c>
      <c r="C18" s="40">
        <v>30</v>
      </c>
      <c r="D18" s="73">
        <v>71</v>
      </c>
      <c r="E18" s="35">
        <f>D18/C18*100-100</f>
        <v>136.66666666666666</v>
      </c>
      <c r="F18" s="71"/>
      <c r="G18" s="71"/>
      <c r="H18" s="72"/>
      <c r="I18" s="72"/>
    </row>
    <row r="19" spans="1:9" s="32" customFormat="1" ht="44.25" customHeight="1" x14ac:dyDescent="0.25">
      <c r="A19" s="43">
        <v>2</v>
      </c>
      <c r="B19" s="44" t="s">
        <v>76</v>
      </c>
      <c r="C19" s="40">
        <v>1</v>
      </c>
      <c r="D19" s="40">
        <v>1</v>
      </c>
      <c r="E19" s="35">
        <f t="shared" ref="E19:E27" si="1">D19/C19*100-100</f>
        <v>0</v>
      </c>
      <c r="F19" s="71"/>
      <c r="G19" s="71"/>
      <c r="H19" s="72"/>
      <c r="I19" s="72"/>
    </row>
    <row r="20" spans="1:9" s="32" customFormat="1" ht="78.75" customHeight="1" x14ac:dyDescent="0.25">
      <c r="A20" s="43">
        <v>3</v>
      </c>
      <c r="B20" s="44" t="s">
        <v>77</v>
      </c>
      <c r="C20" s="40">
        <v>10</v>
      </c>
      <c r="D20" s="40">
        <v>40</v>
      </c>
      <c r="E20" s="35">
        <f t="shared" si="1"/>
        <v>300</v>
      </c>
      <c r="F20" s="71"/>
      <c r="G20" s="71"/>
      <c r="H20" s="72"/>
      <c r="I20" s="72"/>
    </row>
    <row r="21" spans="1:9" s="32" customFormat="1" ht="68.25" customHeight="1" x14ac:dyDescent="0.25">
      <c r="A21" s="43">
        <v>4</v>
      </c>
      <c r="B21" s="44" t="s">
        <v>72</v>
      </c>
      <c r="C21" s="40">
        <v>22</v>
      </c>
      <c r="D21" s="40">
        <v>26</v>
      </c>
      <c r="E21" s="35">
        <f t="shared" si="1"/>
        <v>18.181818181818187</v>
      </c>
      <c r="F21" s="71"/>
      <c r="G21" s="71"/>
      <c r="H21" s="72"/>
      <c r="I21" s="72"/>
    </row>
    <row r="22" spans="1:9" s="32" customFormat="1" ht="42.75" customHeight="1" x14ac:dyDescent="0.25">
      <c r="A22" s="43">
        <v>5</v>
      </c>
      <c r="B22" s="44" t="s">
        <v>78</v>
      </c>
      <c r="C22" s="40">
        <v>1</v>
      </c>
      <c r="D22" s="40">
        <v>1</v>
      </c>
      <c r="E22" s="35">
        <f t="shared" si="1"/>
        <v>0</v>
      </c>
      <c r="F22" s="71"/>
      <c r="G22" s="71"/>
      <c r="H22" s="72"/>
      <c r="I22" s="72"/>
    </row>
    <row r="23" spans="1:9" s="32" customFormat="1" ht="71.25" customHeight="1" x14ac:dyDescent="0.25">
      <c r="A23" s="43">
        <v>6</v>
      </c>
      <c r="B23" s="44" t="s">
        <v>79</v>
      </c>
      <c r="C23" s="40">
        <v>1</v>
      </c>
      <c r="D23" s="40">
        <v>2</v>
      </c>
      <c r="E23" s="35">
        <f t="shared" si="1"/>
        <v>100</v>
      </c>
      <c r="F23" s="71"/>
      <c r="G23" s="71"/>
      <c r="H23" s="72"/>
      <c r="I23" s="72"/>
    </row>
    <row r="24" spans="1:9" s="32" customFormat="1" ht="71.25" customHeight="1" x14ac:dyDescent="0.25">
      <c r="A24" s="43">
        <v>7</v>
      </c>
      <c r="B24" s="44" t="s">
        <v>80</v>
      </c>
      <c r="C24" s="40">
        <v>5</v>
      </c>
      <c r="D24" s="40">
        <v>5</v>
      </c>
      <c r="E24" s="35">
        <f t="shared" si="1"/>
        <v>0</v>
      </c>
      <c r="F24" s="71"/>
      <c r="G24" s="71"/>
      <c r="H24" s="72"/>
      <c r="I24" s="72"/>
    </row>
    <row r="25" spans="1:9" s="32" customFormat="1" ht="135" customHeight="1" x14ac:dyDescent="0.25">
      <c r="A25" s="43">
        <v>8</v>
      </c>
      <c r="B25" s="44" t="s">
        <v>81</v>
      </c>
      <c r="C25" s="40">
        <v>40</v>
      </c>
      <c r="D25" s="40">
        <v>40</v>
      </c>
      <c r="E25" s="35">
        <f t="shared" si="1"/>
        <v>0</v>
      </c>
      <c r="F25" s="71"/>
      <c r="G25" s="71"/>
      <c r="H25" s="72"/>
      <c r="I25" s="72"/>
    </row>
    <row r="26" spans="1:9" s="32" customFormat="1" ht="129" customHeight="1" x14ac:dyDescent="0.25">
      <c r="A26" s="43">
        <v>9</v>
      </c>
      <c r="B26" s="44" t="s">
        <v>82</v>
      </c>
      <c r="C26" s="40">
        <v>80</v>
      </c>
      <c r="D26" s="40">
        <v>100</v>
      </c>
      <c r="E26" s="35">
        <f t="shared" si="1"/>
        <v>25</v>
      </c>
      <c r="F26" s="71"/>
      <c r="G26" s="71"/>
      <c r="H26" s="72"/>
      <c r="I26" s="72"/>
    </row>
    <row r="27" spans="1:9" s="32" customFormat="1" ht="77.25" customHeight="1" x14ac:dyDescent="0.25">
      <c r="A27" s="43">
        <v>10</v>
      </c>
      <c r="B27" s="44" t="s">
        <v>83</v>
      </c>
      <c r="C27" s="40">
        <v>40</v>
      </c>
      <c r="D27" s="40">
        <v>40</v>
      </c>
      <c r="E27" s="35">
        <f t="shared" si="1"/>
        <v>0</v>
      </c>
      <c r="F27" s="71"/>
      <c r="G27" s="71"/>
      <c r="H27" s="72"/>
      <c r="I27" s="72"/>
    </row>
    <row r="28" spans="1:9" x14ac:dyDescent="0.25">
      <c r="B28" s="7"/>
      <c r="C28" s="6"/>
      <c r="D28" s="6"/>
      <c r="E28" s="6"/>
      <c r="F28" s="7"/>
      <c r="G28" s="7"/>
      <c r="H28" s="7"/>
      <c r="I28" s="7"/>
    </row>
    <row r="29" spans="1:9" x14ac:dyDescent="0.25">
      <c r="A29" s="59" t="s">
        <v>54</v>
      </c>
      <c r="B29" s="59"/>
      <c r="C29" s="59"/>
      <c r="D29" s="59"/>
      <c r="E29" s="59"/>
      <c r="F29" s="25"/>
      <c r="G29" s="25"/>
      <c r="H29" s="70" t="s">
        <v>53</v>
      </c>
      <c r="I29" s="70"/>
    </row>
    <row r="30" spans="1:9" x14ac:dyDescent="0.25">
      <c r="B30" s="7"/>
      <c r="C30" s="6"/>
      <c r="D30" s="6"/>
      <c r="E30" s="6"/>
      <c r="F30" s="7"/>
      <c r="G30" s="7"/>
      <c r="H30" s="7"/>
      <c r="I30" s="7"/>
    </row>
    <row r="31" spans="1:9" x14ac:dyDescent="0.25">
      <c r="B31" s="7"/>
      <c r="C31" s="6"/>
      <c r="D31" s="6"/>
      <c r="E31" s="6"/>
      <c r="F31" s="7"/>
      <c r="G31" s="7"/>
      <c r="H31" s="7"/>
      <c r="I31" s="7"/>
    </row>
    <row r="32" spans="1:9" x14ac:dyDescent="0.25">
      <c r="B32" s="7"/>
      <c r="C32" s="6"/>
      <c r="D32" s="6"/>
      <c r="E32" s="6"/>
      <c r="F32" s="7"/>
      <c r="G32" s="7"/>
      <c r="H32" s="7"/>
      <c r="I32" s="7"/>
    </row>
    <row r="33" spans="2:9" x14ac:dyDescent="0.25">
      <c r="B33" s="7"/>
      <c r="C33" s="6"/>
      <c r="D33" s="6"/>
      <c r="E33" s="6"/>
      <c r="F33" s="7"/>
      <c r="G33" s="7"/>
      <c r="H33" s="7"/>
      <c r="I33" s="7"/>
    </row>
    <row r="34" spans="2:9" x14ac:dyDescent="0.25">
      <c r="B34" s="7"/>
      <c r="C34" s="6"/>
      <c r="D34" s="6"/>
      <c r="E34" s="6"/>
      <c r="F34" s="7"/>
      <c r="G34" s="7"/>
      <c r="H34" s="7"/>
      <c r="I34" s="7"/>
    </row>
    <row r="35" spans="2:9" x14ac:dyDescent="0.25">
      <c r="B35" s="7"/>
      <c r="C35" s="6"/>
      <c r="D35" s="6"/>
      <c r="E35" s="6"/>
      <c r="F35" s="7"/>
      <c r="G35" s="7"/>
      <c r="H35" s="7"/>
      <c r="I35" s="7"/>
    </row>
    <row r="36" spans="2:9" x14ac:dyDescent="0.25">
      <c r="B36" s="7"/>
      <c r="C36" s="6"/>
      <c r="D36" s="6"/>
      <c r="E36" s="6"/>
      <c r="F36" s="7"/>
      <c r="G36" s="7"/>
      <c r="H36" s="7"/>
      <c r="I36" s="7"/>
    </row>
    <row r="37" spans="2:9" x14ac:dyDescent="0.25">
      <c r="B37" s="7"/>
      <c r="C37" s="6"/>
      <c r="D37" s="6"/>
      <c r="E37" s="6"/>
      <c r="F37" s="7"/>
      <c r="G37" s="7"/>
      <c r="H37" s="7"/>
      <c r="I37" s="7"/>
    </row>
    <row r="38" spans="2:9" x14ac:dyDescent="0.25">
      <c r="B38" s="7"/>
      <c r="C38" s="6"/>
      <c r="D38" s="6"/>
      <c r="E38" s="6"/>
      <c r="F38" s="7"/>
      <c r="G38" s="7"/>
      <c r="H38" s="7"/>
      <c r="I38" s="7"/>
    </row>
    <row r="39" spans="2:9" x14ac:dyDescent="0.25">
      <c r="B39" s="7"/>
      <c r="C39" s="6"/>
      <c r="D39" s="6"/>
      <c r="E39" s="6"/>
      <c r="F39" s="7"/>
      <c r="G39" s="7"/>
      <c r="H39" s="7"/>
      <c r="I39" s="7"/>
    </row>
    <row r="40" spans="2:9" x14ac:dyDescent="0.25">
      <c r="B40" s="7"/>
      <c r="C40" s="6"/>
      <c r="D40" s="6"/>
      <c r="E40" s="6"/>
      <c r="F40" s="7"/>
      <c r="G40" s="7"/>
      <c r="H40" s="7"/>
      <c r="I40" s="7"/>
    </row>
    <row r="41" spans="2:9" x14ac:dyDescent="0.25">
      <c r="B41" s="7"/>
      <c r="C41" s="6"/>
      <c r="D41" s="6"/>
      <c r="E41" s="6"/>
      <c r="F41" s="7"/>
      <c r="G41" s="7"/>
      <c r="H41" s="7"/>
      <c r="I41" s="7"/>
    </row>
    <row r="42" spans="2:9" x14ac:dyDescent="0.25">
      <c r="B42" s="7"/>
      <c r="C42" s="6"/>
      <c r="D42" s="6"/>
      <c r="E42" s="6"/>
      <c r="F42" s="7"/>
      <c r="G42" s="7"/>
      <c r="H42" s="7"/>
      <c r="I42" s="7"/>
    </row>
    <row r="43" spans="2:9" x14ac:dyDescent="0.25">
      <c r="B43" s="7"/>
      <c r="C43" s="6"/>
      <c r="D43" s="6"/>
      <c r="E43" s="6"/>
      <c r="F43" s="7"/>
      <c r="G43" s="7"/>
      <c r="H43" s="7"/>
      <c r="I43" s="7"/>
    </row>
    <row r="44" spans="2:9" x14ac:dyDescent="0.25">
      <c r="B44" s="7"/>
      <c r="C44" s="6"/>
      <c r="D44" s="6"/>
      <c r="E44" s="6"/>
      <c r="F44" s="7"/>
      <c r="G44" s="7"/>
      <c r="H44" s="7"/>
      <c r="I44" s="7"/>
    </row>
    <row r="45" spans="2:9" x14ac:dyDescent="0.25">
      <c r="B45" s="7"/>
      <c r="C45" s="6"/>
      <c r="D45" s="6"/>
      <c r="E45" s="6"/>
      <c r="F45" s="7"/>
      <c r="G45" s="7"/>
      <c r="H45" s="7"/>
      <c r="I45" s="7"/>
    </row>
    <row r="46" spans="2:9" x14ac:dyDescent="0.25">
      <c r="B46" s="7"/>
      <c r="C46" s="6"/>
      <c r="D46" s="6"/>
      <c r="E46" s="6"/>
      <c r="F46" s="7"/>
      <c r="G46" s="7"/>
      <c r="H46" s="7"/>
      <c r="I46" s="7"/>
    </row>
    <row r="47" spans="2:9" x14ac:dyDescent="0.25">
      <c r="B47" s="7"/>
      <c r="C47" s="6"/>
      <c r="D47" s="6"/>
      <c r="E47" s="6"/>
      <c r="F47" s="7"/>
      <c r="G47" s="7"/>
      <c r="H47" s="7"/>
      <c r="I47" s="7"/>
    </row>
    <row r="48" spans="2:9" x14ac:dyDescent="0.25">
      <c r="B48" s="7"/>
      <c r="C48" s="6"/>
      <c r="D48" s="6"/>
      <c r="E48" s="6"/>
      <c r="F48" s="7"/>
      <c r="G48" s="7"/>
      <c r="H48" s="7"/>
      <c r="I48" s="7"/>
    </row>
    <row r="49" spans="2:9" x14ac:dyDescent="0.25">
      <c r="B49" s="7"/>
      <c r="C49" s="6"/>
      <c r="D49" s="6"/>
      <c r="E49" s="6"/>
      <c r="F49" s="7"/>
      <c r="G49" s="7"/>
      <c r="H49" s="7"/>
      <c r="I49" s="7"/>
    </row>
    <row r="50" spans="2:9" x14ac:dyDescent="0.25">
      <c r="B50" s="7"/>
      <c r="C50" s="6"/>
      <c r="D50" s="6"/>
      <c r="E50" s="6"/>
      <c r="F50" s="7"/>
      <c r="G50" s="7"/>
      <c r="H50" s="7"/>
      <c r="I50" s="7"/>
    </row>
    <row r="51" spans="2:9" x14ac:dyDescent="0.25">
      <c r="B51" s="7"/>
      <c r="C51" s="6"/>
      <c r="D51" s="6"/>
      <c r="E51" s="6"/>
      <c r="F51" s="7"/>
      <c r="G51" s="7"/>
      <c r="H51" s="7"/>
      <c r="I51" s="7"/>
    </row>
    <row r="52" spans="2:9" x14ac:dyDescent="0.25">
      <c r="B52" s="7"/>
      <c r="C52" s="6"/>
      <c r="D52" s="6"/>
      <c r="E52" s="6"/>
      <c r="F52" s="7"/>
      <c r="G52" s="7"/>
      <c r="H52" s="7"/>
      <c r="I52" s="7"/>
    </row>
    <row r="53" spans="2:9" x14ac:dyDescent="0.25">
      <c r="B53" s="7"/>
      <c r="C53" s="6"/>
      <c r="D53" s="6"/>
      <c r="E53" s="6"/>
      <c r="F53" s="7"/>
      <c r="G53" s="7"/>
      <c r="H53" s="7"/>
      <c r="I53" s="7"/>
    </row>
    <row r="54" spans="2:9" x14ac:dyDescent="0.25">
      <c r="B54" s="7"/>
      <c r="C54" s="6"/>
      <c r="D54" s="6"/>
      <c r="E54" s="6"/>
      <c r="F54" s="7"/>
      <c r="G54" s="7"/>
      <c r="H54" s="7"/>
      <c r="I54" s="7"/>
    </row>
    <row r="55" spans="2:9" x14ac:dyDescent="0.25">
      <c r="B55" s="7"/>
      <c r="C55" s="6"/>
      <c r="D55" s="6"/>
      <c r="E55" s="6"/>
      <c r="F55" s="7"/>
      <c r="G55" s="7"/>
      <c r="H55" s="7"/>
      <c r="I55" s="7"/>
    </row>
    <row r="56" spans="2:9" x14ac:dyDescent="0.25">
      <c r="B56" s="7"/>
      <c r="C56" s="6"/>
      <c r="D56" s="6"/>
      <c r="E56" s="6"/>
      <c r="F56" s="7"/>
      <c r="G56" s="7"/>
      <c r="H56" s="7"/>
      <c r="I56" s="7"/>
    </row>
    <row r="57" spans="2:9" x14ac:dyDescent="0.25">
      <c r="B57" s="7"/>
      <c r="C57" s="6"/>
      <c r="D57" s="6"/>
      <c r="E57" s="6"/>
      <c r="F57" s="7"/>
      <c r="G57" s="7"/>
      <c r="H57" s="7"/>
      <c r="I57" s="7"/>
    </row>
    <row r="58" spans="2:9" x14ac:dyDescent="0.25">
      <c r="B58" s="7"/>
      <c r="C58" s="6"/>
      <c r="D58" s="6"/>
      <c r="E58" s="6"/>
      <c r="F58" s="7"/>
      <c r="G58" s="7"/>
      <c r="H58" s="7"/>
      <c r="I58" s="7"/>
    </row>
    <row r="59" spans="2:9" x14ac:dyDescent="0.25">
      <c r="B59" s="7"/>
      <c r="C59" s="6"/>
      <c r="D59" s="6"/>
      <c r="E59" s="6"/>
      <c r="F59" s="7"/>
      <c r="G59" s="7"/>
      <c r="H59" s="7"/>
      <c r="I59" s="7"/>
    </row>
    <row r="60" spans="2:9" x14ac:dyDescent="0.25">
      <c r="B60" s="7"/>
      <c r="C60" s="6"/>
      <c r="D60" s="6"/>
      <c r="E60" s="6"/>
      <c r="F60" s="7"/>
      <c r="G60" s="7"/>
      <c r="H60" s="7"/>
      <c r="I60" s="7"/>
    </row>
    <row r="61" spans="2:9" x14ac:dyDescent="0.25">
      <c r="B61" s="7"/>
      <c r="C61" s="6"/>
      <c r="D61" s="6"/>
      <c r="E61" s="6"/>
      <c r="F61" s="7"/>
      <c r="G61" s="7"/>
      <c r="H61" s="7"/>
      <c r="I61" s="7"/>
    </row>
    <row r="62" spans="2:9" x14ac:dyDescent="0.25">
      <c r="B62" s="7"/>
      <c r="C62" s="6"/>
      <c r="D62" s="6"/>
      <c r="E62" s="6"/>
      <c r="F62" s="7"/>
      <c r="G62" s="7"/>
      <c r="H62" s="7"/>
      <c r="I62" s="7"/>
    </row>
    <row r="63" spans="2:9" x14ac:dyDescent="0.25">
      <c r="B63" s="7"/>
      <c r="C63" s="6"/>
      <c r="D63" s="6"/>
      <c r="E63" s="6"/>
      <c r="F63" s="7"/>
      <c r="G63" s="7"/>
      <c r="H63" s="7"/>
      <c r="I63" s="7"/>
    </row>
    <row r="64" spans="2:9" x14ac:dyDescent="0.25">
      <c r="B64" s="7"/>
      <c r="C64" s="6"/>
      <c r="D64" s="6"/>
      <c r="E64" s="6"/>
      <c r="F64" s="7"/>
      <c r="G64" s="7"/>
      <c r="H64" s="7"/>
      <c r="I64" s="7"/>
    </row>
    <row r="65" spans="2:9" x14ac:dyDescent="0.25">
      <c r="B65" s="7"/>
      <c r="C65" s="6"/>
      <c r="D65" s="6"/>
      <c r="E65" s="6"/>
      <c r="F65" s="7"/>
      <c r="G65" s="7"/>
      <c r="H65" s="7"/>
      <c r="I65" s="7"/>
    </row>
    <row r="66" spans="2:9" x14ac:dyDescent="0.25">
      <c r="B66" s="7"/>
      <c r="C66" s="6"/>
      <c r="D66" s="6"/>
      <c r="E66" s="6"/>
      <c r="F66" s="7"/>
      <c r="G66" s="7"/>
      <c r="H66" s="7"/>
      <c r="I66" s="7"/>
    </row>
    <row r="67" spans="2:9" x14ac:dyDescent="0.25">
      <c r="B67" s="7"/>
      <c r="C67" s="6"/>
      <c r="D67" s="6"/>
      <c r="E67" s="6"/>
      <c r="F67" s="7"/>
      <c r="G67" s="7"/>
      <c r="H67" s="7"/>
      <c r="I67" s="7"/>
    </row>
    <row r="68" spans="2:9" x14ac:dyDescent="0.25">
      <c r="B68" s="7"/>
      <c r="C68" s="6"/>
      <c r="D68" s="6"/>
      <c r="E68" s="6"/>
      <c r="F68" s="7"/>
      <c r="G68" s="7"/>
      <c r="H68" s="7"/>
      <c r="I68" s="7"/>
    </row>
    <row r="69" spans="2:9" x14ac:dyDescent="0.25">
      <c r="B69" s="7"/>
      <c r="C69" s="6"/>
      <c r="D69" s="6"/>
      <c r="E69" s="6"/>
      <c r="F69" s="7"/>
      <c r="G69" s="7"/>
      <c r="H69" s="7"/>
      <c r="I69" s="7"/>
    </row>
    <row r="70" spans="2:9" x14ac:dyDescent="0.25">
      <c r="B70" s="7"/>
      <c r="C70" s="6"/>
      <c r="D70" s="6"/>
      <c r="E70" s="6"/>
      <c r="F70" s="7"/>
      <c r="G70" s="7"/>
      <c r="H70" s="7"/>
      <c r="I70" s="7"/>
    </row>
    <row r="71" spans="2:9" x14ac:dyDescent="0.25">
      <c r="B71" s="7"/>
      <c r="C71" s="6"/>
      <c r="D71" s="6"/>
      <c r="E71" s="6"/>
      <c r="F71" s="7"/>
      <c r="G71" s="7"/>
      <c r="H71" s="7"/>
      <c r="I71" s="7"/>
    </row>
    <row r="72" spans="2:9" x14ac:dyDescent="0.25">
      <c r="B72" s="7"/>
      <c r="C72" s="6"/>
      <c r="D72" s="6"/>
      <c r="E72" s="6"/>
      <c r="F72" s="7"/>
      <c r="G72" s="7"/>
      <c r="H72" s="7"/>
      <c r="I72" s="7"/>
    </row>
    <row r="73" spans="2:9" x14ac:dyDescent="0.25">
      <c r="B73" s="7"/>
      <c r="C73" s="6"/>
      <c r="D73" s="6"/>
      <c r="E73" s="6"/>
      <c r="F73" s="7"/>
      <c r="G73" s="7"/>
      <c r="H73" s="7"/>
      <c r="I73" s="7"/>
    </row>
    <row r="74" spans="2:9" x14ac:dyDescent="0.25">
      <c r="B74" s="7"/>
      <c r="C74" s="6"/>
      <c r="D74" s="6"/>
      <c r="E74" s="6"/>
      <c r="F74" s="7"/>
      <c r="G74" s="7"/>
      <c r="H74" s="7"/>
      <c r="I74" s="7"/>
    </row>
    <row r="75" spans="2:9" x14ac:dyDescent="0.25">
      <c r="B75" s="7"/>
      <c r="C75" s="6"/>
      <c r="D75" s="6"/>
      <c r="E75" s="6"/>
      <c r="F75" s="7"/>
      <c r="G75" s="7"/>
      <c r="H75" s="7"/>
      <c r="I75" s="7"/>
    </row>
    <row r="76" spans="2:9" x14ac:dyDescent="0.25">
      <c r="B76" s="7"/>
      <c r="C76" s="6"/>
      <c r="D76" s="6"/>
      <c r="E76" s="6"/>
      <c r="F76" s="7"/>
      <c r="G76" s="7"/>
      <c r="H76" s="7"/>
      <c r="I76" s="7"/>
    </row>
    <row r="77" spans="2:9" x14ac:dyDescent="0.25">
      <c r="B77" s="7"/>
      <c r="C77" s="6"/>
      <c r="D77" s="6"/>
      <c r="E77" s="6"/>
      <c r="F77" s="7"/>
      <c r="G77" s="7"/>
      <c r="H77" s="7"/>
      <c r="I77" s="7"/>
    </row>
    <row r="78" spans="2:9" x14ac:dyDescent="0.25">
      <c r="B78" s="7"/>
      <c r="C78" s="6"/>
      <c r="D78" s="6"/>
      <c r="E78" s="6"/>
      <c r="F78" s="7"/>
      <c r="G78" s="7"/>
      <c r="H78" s="7"/>
      <c r="I78" s="7"/>
    </row>
    <row r="79" spans="2:9" x14ac:dyDescent="0.25">
      <c r="B79" s="7"/>
      <c r="C79" s="6"/>
      <c r="D79" s="6"/>
      <c r="E79" s="6"/>
      <c r="F79" s="7"/>
      <c r="G79" s="7"/>
      <c r="H79" s="7"/>
      <c r="I79" s="7"/>
    </row>
    <row r="80" spans="2:9" x14ac:dyDescent="0.25">
      <c r="B80" s="7"/>
      <c r="C80" s="6"/>
      <c r="D80" s="6"/>
      <c r="E80" s="6"/>
      <c r="F80" s="7"/>
      <c r="G80" s="7"/>
      <c r="H80" s="7"/>
      <c r="I80" s="7"/>
    </row>
    <row r="81" spans="2:9" x14ac:dyDescent="0.25">
      <c r="B81" s="7"/>
      <c r="C81" s="6"/>
      <c r="D81" s="6"/>
      <c r="E81" s="6"/>
      <c r="F81" s="7"/>
      <c r="G81" s="7"/>
      <c r="H81" s="7"/>
      <c r="I81" s="7"/>
    </row>
    <row r="82" spans="2:9" x14ac:dyDescent="0.25">
      <c r="B82" s="7"/>
      <c r="C82" s="6"/>
      <c r="D82" s="6"/>
      <c r="E82" s="6"/>
      <c r="F82" s="7"/>
      <c r="G82" s="7"/>
      <c r="H82" s="7"/>
      <c r="I82" s="7"/>
    </row>
    <row r="83" spans="2:9" x14ac:dyDescent="0.25">
      <c r="B83" s="7"/>
      <c r="C83" s="6"/>
      <c r="D83" s="6"/>
      <c r="E83" s="6"/>
      <c r="F83" s="7"/>
      <c r="G83" s="7"/>
      <c r="H83" s="7"/>
      <c r="I83" s="7"/>
    </row>
    <row r="84" spans="2:9" x14ac:dyDescent="0.25">
      <c r="B84" s="7"/>
      <c r="C84" s="6"/>
      <c r="D84" s="6"/>
      <c r="E84" s="6"/>
      <c r="F84" s="7"/>
      <c r="G84" s="7"/>
      <c r="H84" s="7"/>
      <c r="I84" s="7"/>
    </row>
    <row r="85" spans="2:9" x14ac:dyDescent="0.25">
      <c r="B85" s="7"/>
      <c r="C85" s="6"/>
      <c r="D85" s="6"/>
      <c r="E85" s="6"/>
      <c r="F85" s="7"/>
      <c r="G85" s="7"/>
      <c r="H85" s="7"/>
      <c r="I85" s="7"/>
    </row>
    <row r="86" spans="2:9" x14ac:dyDescent="0.25">
      <c r="B86" s="7"/>
      <c r="C86" s="6"/>
      <c r="D86" s="6"/>
      <c r="E86" s="6"/>
      <c r="F86" s="7"/>
      <c r="G86" s="7"/>
      <c r="H86" s="7"/>
      <c r="I86" s="7"/>
    </row>
    <row r="87" spans="2:9" x14ac:dyDescent="0.25">
      <c r="B87" s="7"/>
      <c r="C87" s="6"/>
      <c r="D87" s="6"/>
      <c r="E87" s="6"/>
      <c r="F87" s="7"/>
      <c r="G87" s="7"/>
      <c r="H87" s="7"/>
      <c r="I87" s="7"/>
    </row>
    <row r="88" spans="2:9" x14ac:dyDescent="0.25">
      <c r="B88" s="7"/>
      <c r="C88" s="6"/>
      <c r="D88" s="6"/>
      <c r="E88" s="6"/>
      <c r="F88" s="7"/>
      <c r="G88" s="7"/>
      <c r="H88" s="7"/>
      <c r="I88" s="7"/>
    </row>
    <row r="89" spans="2:9" x14ac:dyDescent="0.25">
      <c r="B89" s="7"/>
      <c r="C89" s="6"/>
      <c r="D89" s="6"/>
      <c r="E89" s="6"/>
      <c r="F89" s="7"/>
      <c r="G89" s="7"/>
      <c r="H89" s="7"/>
      <c r="I89" s="7"/>
    </row>
    <row r="90" spans="2:9" x14ac:dyDescent="0.25">
      <c r="B90" s="7"/>
      <c r="C90" s="6"/>
      <c r="D90" s="6"/>
      <c r="E90" s="6"/>
      <c r="F90" s="7"/>
      <c r="G90" s="7"/>
      <c r="H90" s="7"/>
      <c r="I90" s="7"/>
    </row>
    <row r="91" spans="2:9" x14ac:dyDescent="0.25">
      <c r="B91" s="7"/>
      <c r="C91" s="6"/>
      <c r="D91" s="6"/>
      <c r="E91" s="6"/>
      <c r="F91" s="7"/>
      <c r="G91" s="7"/>
      <c r="H91" s="7"/>
      <c r="I91" s="7"/>
    </row>
    <row r="92" spans="2:9" x14ac:dyDescent="0.25">
      <c r="B92" s="7"/>
      <c r="C92" s="6"/>
      <c r="D92" s="6"/>
      <c r="E92" s="6"/>
      <c r="F92" s="7"/>
      <c r="G92" s="7"/>
      <c r="H92" s="7"/>
      <c r="I92" s="7"/>
    </row>
    <row r="93" spans="2:9" x14ac:dyDescent="0.25">
      <c r="B93" s="7"/>
      <c r="C93" s="6"/>
      <c r="D93" s="6"/>
      <c r="E93" s="6"/>
      <c r="F93" s="7"/>
      <c r="G93" s="7"/>
      <c r="H93" s="7"/>
      <c r="I93" s="7"/>
    </row>
    <row r="94" spans="2:9" x14ac:dyDescent="0.25">
      <c r="B94" s="7"/>
      <c r="C94" s="6"/>
      <c r="D94" s="6"/>
      <c r="E94" s="6"/>
      <c r="F94" s="7"/>
      <c r="G94" s="7"/>
      <c r="H94" s="7"/>
      <c r="I94" s="7"/>
    </row>
    <row r="95" spans="2:9" x14ac:dyDescent="0.25">
      <c r="B95" s="7"/>
      <c r="C95" s="6"/>
      <c r="D95" s="6"/>
      <c r="E95" s="6"/>
      <c r="F95" s="7"/>
      <c r="G95" s="7"/>
      <c r="H95" s="7"/>
      <c r="I95" s="7"/>
    </row>
    <row r="96" spans="2:9" x14ac:dyDescent="0.25">
      <c r="B96" s="7"/>
      <c r="C96" s="6"/>
      <c r="D96" s="6"/>
      <c r="E96" s="6"/>
      <c r="F96" s="7"/>
      <c r="G96" s="7"/>
      <c r="H96" s="7"/>
      <c r="I96" s="7"/>
    </row>
    <row r="97" spans="2:9" x14ac:dyDescent="0.25">
      <c r="B97" s="7"/>
      <c r="C97" s="6"/>
      <c r="D97" s="6"/>
      <c r="E97" s="6"/>
      <c r="F97" s="7"/>
      <c r="G97" s="7"/>
      <c r="H97" s="7"/>
      <c r="I97" s="7"/>
    </row>
    <row r="98" spans="2:9" x14ac:dyDescent="0.25">
      <c r="B98" s="7"/>
      <c r="C98" s="6"/>
      <c r="D98" s="6"/>
      <c r="E98" s="6"/>
      <c r="F98" s="7"/>
      <c r="G98" s="7"/>
      <c r="H98" s="7"/>
      <c r="I98" s="7"/>
    </row>
    <row r="99" spans="2:9" x14ac:dyDescent="0.25">
      <c r="B99" s="7"/>
      <c r="C99" s="6"/>
      <c r="D99" s="6"/>
      <c r="E99" s="6"/>
      <c r="F99" s="7"/>
      <c r="G99" s="7"/>
      <c r="H99" s="7"/>
      <c r="I99" s="7"/>
    </row>
    <row r="100" spans="2:9" x14ac:dyDescent="0.25">
      <c r="B100" s="7"/>
      <c r="C100" s="6"/>
      <c r="D100" s="6"/>
      <c r="E100" s="6"/>
      <c r="F100" s="7"/>
      <c r="G100" s="7"/>
      <c r="H100" s="7"/>
      <c r="I100" s="7"/>
    </row>
    <row r="101" spans="2:9" x14ac:dyDescent="0.25">
      <c r="B101" s="7"/>
      <c r="C101" s="6"/>
      <c r="D101" s="6"/>
      <c r="E101" s="6"/>
      <c r="F101" s="7"/>
      <c r="G101" s="7"/>
      <c r="H101" s="7"/>
      <c r="I101" s="7"/>
    </row>
    <row r="102" spans="2:9" x14ac:dyDescent="0.25">
      <c r="B102" s="7"/>
      <c r="C102" s="6"/>
      <c r="D102" s="6"/>
      <c r="E102" s="6"/>
      <c r="F102" s="7"/>
      <c r="G102" s="7"/>
      <c r="H102" s="7"/>
      <c r="I102" s="7"/>
    </row>
    <row r="103" spans="2:9" x14ac:dyDescent="0.25">
      <c r="B103" s="7"/>
      <c r="C103" s="6"/>
      <c r="D103" s="6"/>
      <c r="E103" s="6"/>
      <c r="F103" s="7"/>
      <c r="G103" s="7"/>
      <c r="H103" s="7"/>
      <c r="I103" s="7"/>
    </row>
    <row r="104" spans="2:9" x14ac:dyDescent="0.25">
      <c r="B104" s="7"/>
      <c r="C104" s="6"/>
      <c r="D104" s="6"/>
      <c r="E104" s="6"/>
      <c r="F104" s="7"/>
      <c r="G104" s="7"/>
      <c r="H104" s="7"/>
      <c r="I104" s="7"/>
    </row>
    <row r="105" spans="2:9" x14ac:dyDescent="0.25">
      <c r="B105" s="7"/>
      <c r="C105" s="6"/>
      <c r="D105" s="6"/>
      <c r="E105" s="6"/>
      <c r="F105" s="7"/>
      <c r="G105" s="7"/>
      <c r="H105" s="7"/>
      <c r="I105" s="7"/>
    </row>
    <row r="106" spans="2:9" x14ac:dyDescent="0.25">
      <c r="B106" s="7"/>
      <c r="C106" s="6"/>
      <c r="D106" s="6"/>
      <c r="E106" s="6"/>
      <c r="F106" s="7"/>
      <c r="G106" s="7"/>
      <c r="H106" s="7"/>
      <c r="I106" s="7"/>
    </row>
    <row r="107" spans="2:9" x14ac:dyDescent="0.25">
      <c r="B107" s="7"/>
      <c r="C107" s="6"/>
      <c r="D107" s="6"/>
      <c r="E107" s="6"/>
      <c r="F107" s="7"/>
      <c r="G107" s="7"/>
      <c r="H107" s="7"/>
      <c r="I107" s="7"/>
    </row>
    <row r="108" spans="2:9" x14ac:dyDescent="0.25">
      <c r="B108" s="7"/>
      <c r="C108" s="6"/>
      <c r="D108" s="6"/>
      <c r="E108" s="6"/>
      <c r="F108" s="7"/>
      <c r="G108" s="7"/>
      <c r="H108" s="7"/>
      <c r="I108" s="7"/>
    </row>
    <row r="109" spans="2:9" x14ac:dyDescent="0.25">
      <c r="B109" s="7"/>
      <c r="C109" s="6"/>
      <c r="D109" s="6"/>
      <c r="E109" s="6"/>
      <c r="F109" s="7"/>
      <c r="G109" s="7"/>
      <c r="H109" s="7"/>
      <c r="I109" s="7"/>
    </row>
    <row r="110" spans="2:9" x14ac:dyDescent="0.25">
      <c r="B110" s="7"/>
      <c r="C110" s="6"/>
      <c r="D110" s="6"/>
      <c r="E110" s="6"/>
      <c r="F110" s="7"/>
      <c r="G110" s="7"/>
      <c r="H110" s="7"/>
      <c r="I110" s="7"/>
    </row>
    <row r="111" spans="2:9" x14ac:dyDescent="0.25">
      <c r="B111" s="7"/>
      <c r="C111" s="6"/>
      <c r="D111" s="6"/>
      <c r="E111" s="6"/>
      <c r="F111" s="7"/>
      <c r="G111" s="7"/>
      <c r="H111" s="7"/>
      <c r="I111" s="7"/>
    </row>
    <row r="112" spans="2:9" x14ac:dyDescent="0.25">
      <c r="B112" s="7"/>
      <c r="C112" s="6"/>
      <c r="D112" s="6"/>
      <c r="E112" s="6"/>
      <c r="F112" s="7"/>
      <c r="G112" s="7"/>
      <c r="H112" s="7"/>
      <c r="I112" s="7"/>
    </row>
    <row r="113" spans="2:9" x14ac:dyDescent="0.25">
      <c r="B113" s="7"/>
      <c r="C113" s="6"/>
      <c r="D113" s="6"/>
      <c r="E113" s="6"/>
      <c r="F113" s="7"/>
      <c r="G113" s="7"/>
      <c r="H113" s="7"/>
      <c r="I113" s="7"/>
    </row>
    <row r="114" spans="2:9" x14ac:dyDescent="0.25">
      <c r="B114" s="7"/>
      <c r="C114" s="6"/>
      <c r="D114" s="6"/>
      <c r="E114" s="6"/>
      <c r="F114" s="7"/>
      <c r="G114" s="7"/>
      <c r="H114" s="7"/>
      <c r="I114" s="7"/>
    </row>
    <row r="115" spans="2:9" x14ac:dyDescent="0.25">
      <c r="B115" s="7"/>
      <c r="C115" s="6"/>
      <c r="D115" s="6"/>
      <c r="E115" s="6"/>
      <c r="F115" s="7"/>
      <c r="G115" s="7"/>
      <c r="H115" s="7"/>
      <c r="I115" s="7"/>
    </row>
    <row r="116" spans="2:9" x14ac:dyDescent="0.25">
      <c r="B116" s="7"/>
      <c r="C116" s="6"/>
      <c r="D116" s="6"/>
      <c r="E116" s="6"/>
      <c r="F116" s="7"/>
      <c r="G116" s="7"/>
      <c r="H116" s="7"/>
      <c r="I116" s="7"/>
    </row>
    <row r="117" spans="2:9" x14ac:dyDescent="0.25">
      <c r="B117" s="7"/>
      <c r="C117" s="6"/>
      <c r="D117" s="6"/>
      <c r="E117" s="6"/>
      <c r="F117" s="7"/>
      <c r="G117" s="7"/>
      <c r="H117" s="7"/>
      <c r="I117" s="7"/>
    </row>
    <row r="118" spans="2:9" x14ac:dyDescent="0.25">
      <c r="B118" s="7"/>
      <c r="C118" s="6"/>
      <c r="D118" s="6"/>
      <c r="E118" s="6"/>
      <c r="F118" s="7"/>
      <c r="G118" s="7"/>
      <c r="H118" s="7"/>
      <c r="I118" s="7"/>
    </row>
    <row r="119" spans="2:9" x14ac:dyDescent="0.25">
      <c r="B119" s="7"/>
      <c r="C119" s="6"/>
      <c r="D119" s="6"/>
      <c r="E119" s="6"/>
      <c r="F119" s="7"/>
      <c r="G119" s="7"/>
      <c r="H119" s="7"/>
      <c r="I119" s="7"/>
    </row>
    <row r="120" spans="2:9" x14ac:dyDescent="0.25">
      <c r="B120" s="7"/>
      <c r="C120" s="6"/>
      <c r="D120" s="6"/>
      <c r="E120" s="6"/>
      <c r="F120" s="7"/>
      <c r="G120" s="7"/>
      <c r="H120" s="7"/>
      <c r="I120" s="7"/>
    </row>
    <row r="121" spans="2:9" x14ac:dyDescent="0.25">
      <c r="B121" s="7"/>
      <c r="C121" s="6"/>
      <c r="D121" s="6"/>
      <c r="E121" s="6"/>
      <c r="F121" s="7"/>
      <c r="G121" s="7"/>
      <c r="H121" s="7"/>
      <c r="I121" s="7"/>
    </row>
    <row r="122" spans="2:9" x14ac:dyDescent="0.25">
      <c r="B122" s="7"/>
      <c r="C122" s="6"/>
      <c r="D122" s="6"/>
      <c r="E122" s="6"/>
      <c r="F122" s="7"/>
      <c r="G122" s="7"/>
      <c r="H122" s="7"/>
      <c r="I122" s="7"/>
    </row>
    <row r="123" spans="2:9" x14ac:dyDescent="0.25">
      <c r="B123" s="7"/>
      <c r="C123" s="6"/>
      <c r="D123" s="6"/>
      <c r="E123" s="6"/>
      <c r="F123" s="7"/>
      <c r="G123" s="7"/>
      <c r="H123" s="7"/>
      <c r="I123" s="7"/>
    </row>
    <row r="124" spans="2:9" x14ac:dyDescent="0.25">
      <c r="B124" s="7"/>
      <c r="C124" s="6"/>
      <c r="D124" s="6"/>
      <c r="E124" s="6"/>
      <c r="F124" s="7"/>
      <c r="G124" s="7"/>
      <c r="H124" s="7"/>
      <c r="I124" s="7"/>
    </row>
    <row r="125" spans="2:9" x14ac:dyDescent="0.25">
      <c r="B125" s="7"/>
      <c r="C125" s="6"/>
      <c r="D125" s="6"/>
      <c r="E125" s="6"/>
      <c r="F125" s="7"/>
      <c r="G125" s="7"/>
      <c r="H125" s="7"/>
      <c r="I125" s="7"/>
    </row>
    <row r="126" spans="2:9" x14ac:dyDescent="0.25">
      <c r="B126" s="7"/>
      <c r="C126" s="6"/>
      <c r="D126" s="6"/>
      <c r="E126" s="6"/>
      <c r="F126" s="7"/>
      <c r="G126" s="7"/>
      <c r="H126" s="7"/>
      <c r="I126" s="7"/>
    </row>
    <row r="127" spans="2:9" x14ac:dyDescent="0.25">
      <c r="B127" s="7"/>
      <c r="C127" s="6"/>
      <c r="D127" s="6"/>
      <c r="E127" s="6"/>
      <c r="F127" s="7"/>
      <c r="G127" s="7"/>
      <c r="H127" s="7"/>
      <c r="I127" s="7"/>
    </row>
    <row r="128" spans="2:9" x14ac:dyDescent="0.25">
      <c r="B128" s="7"/>
      <c r="C128" s="6"/>
      <c r="D128" s="6"/>
      <c r="E128" s="6"/>
      <c r="F128" s="7"/>
      <c r="G128" s="7"/>
      <c r="H128" s="7"/>
      <c r="I128" s="7"/>
    </row>
    <row r="129" spans="2:9" x14ac:dyDescent="0.25">
      <c r="B129" s="7"/>
      <c r="C129" s="6"/>
      <c r="D129" s="6"/>
      <c r="E129" s="6"/>
      <c r="F129" s="7"/>
      <c r="G129" s="7"/>
      <c r="H129" s="7"/>
      <c r="I129" s="7"/>
    </row>
    <row r="130" spans="2:9" x14ac:dyDescent="0.25">
      <c r="B130" s="7"/>
      <c r="C130" s="6"/>
      <c r="D130" s="6"/>
      <c r="E130" s="6"/>
      <c r="F130" s="7"/>
      <c r="G130" s="7"/>
      <c r="H130" s="7"/>
      <c r="I130" s="7"/>
    </row>
    <row r="131" spans="2:9" x14ac:dyDescent="0.25">
      <c r="B131" s="7"/>
      <c r="C131" s="6"/>
      <c r="D131" s="6"/>
      <c r="E131" s="6"/>
      <c r="F131" s="7"/>
      <c r="G131" s="7"/>
      <c r="H131" s="7"/>
      <c r="I131" s="7"/>
    </row>
    <row r="132" spans="2:9" x14ac:dyDescent="0.25">
      <c r="B132" s="7"/>
      <c r="C132" s="6"/>
      <c r="D132" s="6"/>
      <c r="E132" s="6"/>
      <c r="F132" s="7"/>
      <c r="G132" s="7"/>
      <c r="H132" s="7"/>
      <c r="I132" s="7"/>
    </row>
    <row r="133" spans="2:9" x14ac:dyDescent="0.25">
      <c r="B133" s="7"/>
      <c r="C133" s="6"/>
      <c r="D133" s="6"/>
      <c r="E133" s="6"/>
      <c r="F133" s="7"/>
      <c r="G133" s="7"/>
      <c r="H133" s="7"/>
      <c r="I133" s="7"/>
    </row>
    <row r="134" spans="2:9" x14ac:dyDescent="0.25">
      <c r="B134" s="7"/>
      <c r="C134" s="6"/>
      <c r="D134" s="6"/>
      <c r="E134" s="6"/>
      <c r="F134" s="7"/>
      <c r="G134" s="7"/>
      <c r="H134" s="7"/>
      <c r="I134" s="7"/>
    </row>
    <row r="135" spans="2:9" x14ac:dyDescent="0.25">
      <c r="B135" s="7"/>
      <c r="C135" s="6"/>
      <c r="D135" s="6"/>
      <c r="E135" s="6"/>
      <c r="F135" s="7"/>
      <c r="G135" s="7"/>
      <c r="H135" s="7"/>
      <c r="I135" s="7"/>
    </row>
    <row r="136" spans="2:9" x14ac:dyDescent="0.25">
      <c r="B136" s="7"/>
      <c r="C136" s="6"/>
      <c r="D136" s="6"/>
      <c r="E136" s="6"/>
      <c r="F136" s="7"/>
      <c r="G136" s="7"/>
      <c r="H136" s="7"/>
      <c r="I136" s="7"/>
    </row>
    <row r="137" spans="2:9" x14ac:dyDescent="0.25">
      <c r="B137" s="7"/>
      <c r="C137" s="6"/>
      <c r="D137" s="6"/>
      <c r="E137" s="6"/>
      <c r="F137" s="7"/>
      <c r="G137" s="7"/>
      <c r="H137" s="7"/>
      <c r="I137" s="7"/>
    </row>
    <row r="138" spans="2:9" x14ac:dyDescent="0.25">
      <c r="B138" s="7"/>
      <c r="C138" s="6"/>
      <c r="D138" s="6"/>
      <c r="E138" s="6"/>
      <c r="F138" s="7"/>
      <c r="G138" s="7"/>
      <c r="H138" s="7"/>
      <c r="I138" s="7"/>
    </row>
    <row r="139" spans="2:9" x14ac:dyDescent="0.25">
      <c r="B139" s="7"/>
      <c r="C139" s="6"/>
      <c r="D139" s="6"/>
      <c r="E139" s="6"/>
      <c r="F139" s="7"/>
      <c r="G139" s="7"/>
      <c r="H139" s="7"/>
      <c r="I139" s="7"/>
    </row>
    <row r="140" spans="2:9" x14ac:dyDescent="0.25">
      <c r="B140" s="7"/>
      <c r="C140" s="6"/>
      <c r="D140" s="6"/>
      <c r="E140" s="6"/>
      <c r="F140" s="7"/>
      <c r="G140" s="7"/>
      <c r="H140" s="7"/>
      <c r="I140" s="7"/>
    </row>
    <row r="141" spans="2:9" x14ac:dyDescent="0.25">
      <c r="B141" s="7"/>
      <c r="C141" s="6"/>
      <c r="D141" s="6"/>
      <c r="E141" s="6"/>
      <c r="F141" s="7"/>
      <c r="G141" s="7"/>
      <c r="H141" s="7"/>
      <c r="I141" s="7"/>
    </row>
    <row r="142" spans="2:9" x14ac:dyDescent="0.25">
      <c r="B142" s="7"/>
      <c r="C142" s="6"/>
      <c r="D142" s="6"/>
      <c r="E142" s="6"/>
      <c r="F142" s="7"/>
      <c r="G142" s="7"/>
      <c r="H142" s="7"/>
      <c r="I142" s="7"/>
    </row>
    <row r="143" spans="2:9" x14ac:dyDescent="0.25">
      <c r="B143" s="7"/>
      <c r="C143" s="6"/>
      <c r="D143" s="6"/>
      <c r="E143" s="6"/>
      <c r="F143" s="7"/>
      <c r="G143" s="7"/>
      <c r="H143" s="7"/>
      <c r="I143" s="7"/>
    </row>
    <row r="144" spans="2:9" x14ac:dyDescent="0.25">
      <c r="B144" s="7"/>
      <c r="C144" s="6"/>
      <c r="D144" s="6"/>
      <c r="E144" s="6"/>
      <c r="F144" s="7"/>
      <c r="G144" s="7"/>
      <c r="H144" s="7"/>
      <c r="I144" s="7"/>
    </row>
    <row r="145" spans="2:9" x14ac:dyDescent="0.25">
      <c r="B145" s="7"/>
      <c r="C145" s="6"/>
      <c r="D145" s="6"/>
      <c r="E145" s="6"/>
      <c r="F145" s="7"/>
      <c r="G145" s="7"/>
      <c r="H145" s="7"/>
      <c r="I145" s="7"/>
    </row>
    <row r="146" spans="2:9" x14ac:dyDescent="0.25">
      <c r="B146" s="7"/>
      <c r="C146" s="6"/>
      <c r="D146" s="6"/>
      <c r="E146" s="6"/>
      <c r="F146" s="7"/>
      <c r="G146" s="7"/>
      <c r="H146" s="7"/>
      <c r="I146" s="7"/>
    </row>
    <row r="147" spans="2:9" x14ac:dyDescent="0.25">
      <c r="B147" s="7"/>
      <c r="C147" s="6"/>
      <c r="D147" s="6"/>
      <c r="E147" s="6"/>
      <c r="F147" s="7"/>
      <c r="G147" s="7"/>
      <c r="H147" s="7"/>
      <c r="I147" s="7"/>
    </row>
  </sheetData>
  <mergeCells count="46">
    <mergeCell ref="F18:G18"/>
    <mergeCell ref="H18:I18"/>
    <mergeCell ref="A29:E29"/>
    <mergeCell ref="F16:G16"/>
    <mergeCell ref="H16:I16"/>
    <mergeCell ref="H22:I22"/>
    <mergeCell ref="F19:G19"/>
    <mergeCell ref="H19:I19"/>
    <mergeCell ref="F20:G20"/>
    <mergeCell ref="H20:I20"/>
    <mergeCell ref="F21:G21"/>
    <mergeCell ref="H21:I21"/>
    <mergeCell ref="H29:I29"/>
    <mergeCell ref="F22:G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17:B17"/>
    <mergeCell ref="H11:I11"/>
    <mergeCell ref="F11:G11"/>
    <mergeCell ref="F12:G12"/>
    <mergeCell ref="H12:I12"/>
    <mergeCell ref="A11:B11"/>
    <mergeCell ref="A13:B13"/>
    <mergeCell ref="F15:G15"/>
    <mergeCell ref="H15:I15"/>
    <mergeCell ref="F14:G14"/>
    <mergeCell ref="F17:G17"/>
    <mergeCell ref="H17:I17"/>
    <mergeCell ref="B2:I2"/>
    <mergeCell ref="B3:G3"/>
    <mergeCell ref="B4:I4"/>
    <mergeCell ref="B5:I5"/>
    <mergeCell ref="H14:I14"/>
    <mergeCell ref="F13:G13"/>
    <mergeCell ref="H13:I13"/>
    <mergeCell ref="B6:I6"/>
    <mergeCell ref="B7:I7"/>
    <mergeCell ref="A9:I9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2024-02-28T05:21:58Z</dcterms:modified>
</cp:coreProperties>
</file>